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nbirsa\OneDrive - MESTNA OBČINA NOVA GORICA\Desktop\širitev sistema izposoje koles\"/>
    </mc:Choice>
  </mc:AlternateContent>
  <xr:revisionPtr revIDLastSave="0" documentId="8_{B8B35EFC-F2DF-4D9D-8D60-F726ECB59404}" xr6:coauthVersionLast="47" xr6:coauthVersionMax="47" xr10:uidLastSave="{00000000-0000-0000-0000-000000000000}"/>
  <bookViews>
    <workbookView xWindow="-108" yWindow="-108" windowWidth="23256" windowHeight="12576" tabRatio="817" firstSheet="4" activeTab="15" xr2:uid="{00000000-000D-0000-FFFF-FFFF00000000}"/>
  </bookViews>
  <sheets>
    <sheet name="NASLOVNA_STRAN" sheetId="1" r:id="rId1"/>
    <sheet name="skupna_rekapitulacija_" sheetId="2" r:id="rId2"/>
    <sheet name="UVOD V PREDRAČUN 2" sheetId="3" r:id="rId3"/>
    <sheet name="5-_železniška_postaja" sheetId="4" r:id="rId4"/>
    <sheet name="9-_hotel_sabotin" sheetId="5" r:id="rId5"/>
    <sheet name="13-_športni_park" sheetId="7" r:id="rId6"/>
    <sheet name="15-_kajak_center" sheetId="8" r:id="rId7"/>
    <sheet name="17-Ulica Milojke Štrukelj" sheetId="9" r:id="rId8"/>
    <sheet name="18-rejčeva" sheetId="10" r:id="rId9"/>
    <sheet name="19-cankarjeva" sheetId="11" r:id="rId10"/>
    <sheet name="25-kromberk cerkev" sheetId="12" r:id="rId11"/>
    <sheet name="26-kromberk loke_2" sheetId="13" r:id="rId12"/>
    <sheet name="27-pristava" sheetId="14" r:id="rId13"/>
    <sheet name="OSNOVA" sheetId="15" state="hidden" r:id="rId14"/>
    <sheet name="28-Rožna dolina Merkur" sheetId="16" r:id="rId15"/>
    <sheet name="MIC" sheetId="17" r:id="rId16"/>
  </sheets>
  <definedNames>
    <definedName name="__xlnm.Print_Area" localSheetId="0">NASLOVNA_STRAN!$A$1:$E$22</definedName>
    <definedName name="__xlnm.Print_Area" localSheetId="13">'25-kromberk cerkev'!$A$1:$B$23</definedName>
    <definedName name="__xlnm.Print_Area" localSheetId="1">'UVOD V PREDRAČUN 2'!$A$1:$F$1805</definedName>
    <definedName name="__xlnm.Print_Titles" localSheetId="5">"št_13-#ref!.[.$A$10]3-#ref!.[.$AMJ$10]"</definedName>
    <definedName name="__xlnm.Print_Titles" localSheetId="6">"št_15-#ref!.[.$A$105]-#ref!.[.$AMJ$10]"</definedName>
    <definedName name="__xlnm.Print_Titles" localSheetId="7">"št_17-#ref!.[.$A$13]7-#ref!.[.$AMJ$13]"</definedName>
    <definedName name="__xlnm.Print_Titles" localSheetId="8">"št_9-#ref!.[.$A$139]-#ref!.[.$AMJ$13]"</definedName>
    <definedName name="__xlnm.Print_Titles" localSheetId="9">"št_9-#ref!.[.$A$139]-#ref!.[.$AMJ$13]"</definedName>
    <definedName name="__xlnm.Print_Titles" localSheetId="10">"št_9-#ref!.[.$A$139]-#ref!.[.$AMJ$13]"</definedName>
    <definedName name="__xlnm.Print_Titles" localSheetId="11">"št_9-#ref!.[.$A$139]-#ref!.[.$AMJ$13]"</definedName>
    <definedName name="__xlnm.Print_Titles" localSheetId="12">"št_9-#ref!.[.$A$139]-#ref!.[.$AMJ$13]"</definedName>
    <definedName name="__xlnm.Print_Titles" localSheetId="14">"št_9-#ref!.[.$A$139]-#ref!.[.$AMJ$13]"</definedName>
    <definedName name="__xlnm.Print_Titles" localSheetId="3">"št_5_-#ref!.[.$A$13]_-#ref!.[.$AMJ$13]"</definedName>
    <definedName name="__xlnm.Print_Titles" localSheetId="4">"št_9-#ref!.[.$A$139]-#ref!.[.$AMJ$13]"</definedName>
    <definedName name="__xlnm.Print_Titles" localSheetId="15">"št_9-#ref!.[.$A$139]-#ref!.[.$AMJ$13]"</definedName>
    <definedName name="__xlnm.Print_Titles" localSheetId="2">"št_5_-#ref!.[.$A$13]_-#ref!.[.$AMJ$13]"</definedName>
    <definedName name="_1.1_Geodetska_dela" localSheetId="10">"""NA()"""</definedName>
    <definedName name="_1.1_Geodetska_dela">"""NA()"""</definedName>
    <definedName name="_1.1_Geodetska_dela_1">0</definedName>
    <definedName name="_1.2_Čiščenje_terena" localSheetId="10">"""NA()"""</definedName>
    <definedName name="_1.2_Čiščenje_terena">"""NA()"""</definedName>
    <definedName name="_1.2_Čiščenje_terena_1">0</definedName>
    <definedName name="_1.3_Ostala_preddela" localSheetId="10">"""NA()"""</definedName>
    <definedName name="_1.3_Ostala_preddela">"""NA()"""</definedName>
    <definedName name="_1.3_Ostala_preddela_1">0</definedName>
    <definedName name="_1.4_Predhodna_dela" localSheetId="10">"""NA()"""</definedName>
    <definedName name="_1.4_Predhodna_dela">"""NA()"""</definedName>
    <definedName name="_1.4_Predhodna_dela_1">0</definedName>
    <definedName name="_1.5_Geotehnika_predorov" localSheetId="10">"""NA()"""</definedName>
    <definedName name="_1.5_Geotehnika_predorov">"""NA()"""</definedName>
    <definedName name="_1.5_Geotehnika_predorov_1">0</definedName>
    <definedName name="_2.1_Izkopi" localSheetId="10">"""""""#REF!"""""""</definedName>
    <definedName name="_2.1_Izkopi">"""""""#REF!"""""""</definedName>
    <definedName name="_2.1_Izkopi_1">0</definedName>
    <definedName name="_2.2_Planum_tal" localSheetId="10">"""""""#REF!"""""""</definedName>
    <definedName name="_2.2_Planum_tal">"""""""#REF!"""""""</definedName>
    <definedName name="_2.2_Planum_tal_1">0</definedName>
    <definedName name="_2.3_ločilne_drenažne_filterske_plasti" localSheetId="10">"""""""#REF!"""""""</definedName>
    <definedName name="_2.3_ločilne_drenažne_filterske_plasti">"""""""#REF!"""""""</definedName>
    <definedName name="_2.3_ločilne_drenažne_filterske_plasti_1">0</definedName>
    <definedName name="_2.4_Nasipi_zasipi_posteljica" localSheetId="10">"""""""#REF!"""""""</definedName>
    <definedName name="_2.4_Nasipi_zasipi_posteljica">"""""""#REF!"""""""</definedName>
    <definedName name="_2.4_Nasipi_zasipi_posteljica_1">0</definedName>
    <definedName name="_2.5_Brežine_zelenice" localSheetId="10">"""""""#REF!"""""""</definedName>
    <definedName name="_2.5_Brežine_zelenice">"""""""#REF!"""""""</definedName>
    <definedName name="_2.5_Brežine_zelenice_1">0</definedName>
    <definedName name="_2.6_Armiranje_zemljin" localSheetId="10">"""""""#REF!"""""""</definedName>
    <definedName name="_2.6_Armiranje_zemljin">"""""""#REF!"""""""</definedName>
    <definedName name="_2.6_Armiranje_zemljin_1">0</definedName>
    <definedName name="_2.7_Koli_vodnjaki" localSheetId="10">"""""""#REF!"""""""</definedName>
    <definedName name="_2.7_Koli_vodnjaki">"""""""#REF!"""""""</definedName>
    <definedName name="_2.7_Koli_vodnjaki_1">0</definedName>
    <definedName name="_2.8_Zagatne_stene" localSheetId="10">"""""""#REF!"""""""</definedName>
    <definedName name="_2.8_Zagatne_stene">"""""""#REF!"""""""</definedName>
    <definedName name="_2.8_Zagatne_stene_1">0</definedName>
    <definedName name="_2.9_prevozi_razprostiranje_materiala" localSheetId="10">"""""""#REF!"""""""</definedName>
    <definedName name="_2.9_prevozi_razprostiranje_materiala">"""""""#REF!"""""""</definedName>
    <definedName name="_2.9_prevozi_razprostiranje_materiala_1">0</definedName>
    <definedName name="_3.1_Nosilne_plasti">"""""""#REF!"""""""</definedName>
    <definedName name="_3.2_Obrabne_plasti">"""""""#REF!"""""""</definedName>
    <definedName name="_3.3_Vezane_nosilne_in_obrabne_plasti" localSheetId="10">"""""""#REF!"""""""</definedName>
    <definedName name="_3.3_Vezane_nosilne_in_obrabne_plasti">"""""""#REF!"""""""</definedName>
    <definedName name="_3.3_Vezane_nosilne_in_obrabne_plasti_1">0</definedName>
    <definedName name="_3.4_Tlakovane_obrabne_plasti" localSheetId="10">"""""""#REF!"""""""</definedName>
    <definedName name="_3.4_Tlakovane_obrabne_plasti">"""""""#REF!"""""""</definedName>
    <definedName name="_3.4_Tlakovane_obrabne_plasti_1">0</definedName>
    <definedName name="_3.5_Robni_elementi_vozišč">"""""""#REF!"""""""</definedName>
    <definedName name="_4.1_Površinsko_odvodnjavanje" localSheetId="10">"""""""#REF!"""""""</definedName>
    <definedName name="_4.1_Površinsko_odvodnjavanje">"""""""#REF!"""""""</definedName>
    <definedName name="_4.1_Površinsko_odvodnjavanje_1">0</definedName>
    <definedName name="_4.2_Drenaže" localSheetId="10">"""""""#REF!"""""""</definedName>
    <definedName name="_4.2_Drenaže">"""""""#REF!"""""""</definedName>
    <definedName name="_4.2_Drenaže_1">0</definedName>
    <definedName name="_4.3_Kanalizacija" localSheetId="10">"""""""#REF!"""""""</definedName>
    <definedName name="_4.3_Kanalizacija">"""""""#REF!"""""""</definedName>
    <definedName name="_4.3_Kanalizacija_1">0</definedName>
    <definedName name="_4.4_Jaški" localSheetId="10">"""""""#REF!"""""""</definedName>
    <definedName name="_4.4_Jaški">"""""""#REF!"""""""</definedName>
    <definedName name="_4.4_Jaški_1">0</definedName>
    <definedName name="_4.5_Prepusti" localSheetId="10">"""""""#REF!"""""""</definedName>
    <definedName name="_4.5_Prepusti">"""""""#REF!"""""""</definedName>
    <definedName name="_4.5_Prepusti_1">0</definedName>
    <definedName name="_4.6_Izviri_ponikovalnice" localSheetId="10">"""""""#REF!"""""""</definedName>
    <definedName name="_4.6_Izviri_ponikovalnice">"""""""#REF!"""""""</definedName>
    <definedName name="_4.6_Izviri_ponikovalnice_1">0</definedName>
    <definedName name="_5.1_Tesarska_dela" localSheetId="10">"""""""#REF!"""""""</definedName>
    <definedName name="_5.1_Tesarska_dela">"""""""#REF!"""""""</definedName>
    <definedName name="_5.1_Tesarska_dela_1">0</definedName>
    <definedName name="_5.2_Dela_z_jeklom" localSheetId="10">"""""""#REF!"""""""</definedName>
    <definedName name="_5.2_Dela_z_jeklom">"""""""#REF!"""""""</definedName>
    <definedName name="_5.2_Dela_z_jeklom_1">0</definedName>
    <definedName name="_5.3_Dela_z_cementnim_betonom" localSheetId="10">"""""""#REF!"""""""</definedName>
    <definedName name="_5.3_Dela_z_cementnim_betonom">"""""""#REF!"""""""</definedName>
    <definedName name="_5.3_Dela_z_cementnim_betonom_1">0</definedName>
    <definedName name="_5.4_Zidarska_dela" localSheetId="10">"""""""#REF!"""""""</definedName>
    <definedName name="_5.4_Zidarska_dela">"""""""#REF!"""""""</definedName>
    <definedName name="_5.4_Zidarska_dela_1">0</definedName>
    <definedName name="_5.5_Popravila_objektov" localSheetId="10">"""""""#REF!"""""""</definedName>
    <definedName name="_5.5_Popravila_objektov">"""""""#REF!"""""""</definedName>
    <definedName name="_5.5_Popravila_objektov_1">0</definedName>
    <definedName name="_5.6_Sidranje" localSheetId="10">"""""""#REF!"""""""</definedName>
    <definedName name="_5.6_Sidranje">"""""""#REF!"""""""</definedName>
    <definedName name="_5.6_Sidranje_1">0</definedName>
    <definedName name="_5.7_Injektiranje" localSheetId="10">"""""""#REF!"""""""</definedName>
    <definedName name="_5.7_Injektiranje">"""""""#REF!"""""""</definedName>
    <definedName name="_5.7_Injektiranje_1">0</definedName>
    <definedName name="_5.8_Ključavničarska_dela" localSheetId="10">"""""""#REF!"""""""</definedName>
    <definedName name="_5.8_Ključavničarska_dela">"""""""#REF!"""""""</definedName>
    <definedName name="_5.8_Ključavničarska_dela_1">0</definedName>
    <definedName name="_5.9_Zaščitna_dela" localSheetId="10">"""""""#REF!"""""""</definedName>
    <definedName name="_5.9_Zaščitna_dela">"""""""#REF!"""""""</definedName>
    <definedName name="_5.9_Zaščitna_dela_1">0</definedName>
    <definedName name="_6.1_Pokončna_oprema_cest" localSheetId="10">"""""""#REF!"""""""</definedName>
    <definedName name="_6.1_Pokončna_oprema_cest">"""""""#REF!"""""""</definedName>
    <definedName name="_6.1_Pokončna_oprema_cest_1">0</definedName>
    <definedName name="_6.2_Označbe_na_voziščihž" localSheetId="10">"""""""#REF!"""""""</definedName>
    <definedName name="_6.2_Označbe_na_voziščihž">"""""""#REF!"""""""</definedName>
    <definedName name="_6.2_Označbe_na_voziščihž_1">0</definedName>
    <definedName name="_6.3_Oprema_za_vodenje_prometa" localSheetId="10">"""""""#REF!"""""""</definedName>
    <definedName name="_6.3_Oprema_za_vodenje_prometa">"""""""#REF!"""""""</definedName>
    <definedName name="_6.3_Oprema_za_vodenje_prometa_1">0</definedName>
    <definedName name="_6.4_Oprema_za_zavarovanje_prometa" localSheetId="10">"""""""#REF!"""""""</definedName>
    <definedName name="_6.4_Oprema_za_zavarovanje_prometa">"""""""#REF!"""""""</definedName>
    <definedName name="_6.4_Oprema_za_zavarovanje_prometa_1">0</definedName>
    <definedName name="_6.5_Oprema_za_zimsko_službo" localSheetId="10">"""""""#REF!"""""""</definedName>
    <definedName name="_6.5_Oprema_za_zimsko_službo">"""""""#REF!"""""""</definedName>
    <definedName name="_6.5_Oprema_za_zimsko_službo_1">0</definedName>
    <definedName name="_6.6_Druga_prometna_oprema_cest" localSheetId="10">"""""""#REF!"""""""</definedName>
    <definedName name="_6.6_Druga_prometna_oprema_cest">"""""""#REF!"""""""</definedName>
    <definedName name="_6.6_Druga_prometna_oprema_cest_1">0</definedName>
    <definedName name="_7.2_Elektroenergetski_vodi" localSheetId="10">"""""""#REF!"""""""</definedName>
    <definedName name="_7.2_Elektroenergetski_vodi">"""""""#REF!"""""""</definedName>
    <definedName name="_7.2_Elektroenergetski_vodi_1">0</definedName>
    <definedName name="_7.3_Telekomunikacijske_naprave" localSheetId="10">"""""""#REF!"""""""</definedName>
    <definedName name="_7.3_Telekomunikacijske_naprave">"""""""#REF!"""""""</definedName>
    <definedName name="_7.3_Telekomunikacijske_naprave_1">0</definedName>
    <definedName name="_7.4_klic_v_sili" localSheetId="10">"""""""#REF!"""""""</definedName>
    <definedName name="_7.4_klic_v_sili">"""""""#REF!"""""""</definedName>
    <definedName name="_7.4_klic_v_sili_1">0</definedName>
    <definedName name="_7.5_Javna_razsvetljava" localSheetId="10">"""""""#REF!"""""""</definedName>
    <definedName name="_7.5_Javna_razsvetljava">"""""""#REF!"""""""</definedName>
    <definedName name="_7.5_Javna_razsvetljava_1">0</definedName>
    <definedName name="_7.6_vodovod" localSheetId="10">"""""""#REF!"""""""</definedName>
    <definedName name="_7.6_vodovod">"""""""#REF!"""""""</definedName>
    <definedName name="_7.6_vodovod_1">0</definedName>
    <definedName name="_7.7_Plinovod" localSheetId="10">"""""""#REF!"""""""</definedName>
    <definedName name="_7.7_Plinovod">"""""""#REF!"""""""</definedName>
    <definedName name="_7.7_Plinovod_1">0</definedName>
    <definedName name="_7.8_Železnica" localSheetId="10">"""""""#REF!"""""""</definedName>
    <definedName name="_7.8_Železnica">"""""""#REF!"""""""</definedName>
    <definedName name="_7.8_Železnica_1">0</definedName>
    <definedName name="_7.9_Preizkusi_nadzor_dokumentacija" localSheetId="10">"""""""#REF!"""""""</definedName>
    <definedName name="_7.9_Preizkusi_nadzor_dokumentacija">"""""""#REF!"""""""</definedName>
    <definedName name="_7.9_Preizkusi_nadzor_dokumentacija_1">0</definedName>
    <definedName name="AASDSA">"""""""#REF!"""""""</definedName>
    <definedName name="AB">"""""""#REF!"""""""</definedName>
    <definedName name="ADGDRESD">"""""""#REF!"""""""</definedName>
    <definedName name="adsftfhjg.kljugrwe">"""""""#REF!"""""""</definedName>
    <definedName name="ASDFFGJHRWQ">"""""""#REF!"""""""</definedName>
    <definedName name="asdfgfghk">"""NA()"""</definedName>
    <definedName name="ASDFGHJKJHFFSAasdh">"""""""#REF!"""""""</definedName>
    <definedName name="Čiščenje_terena_1.2" localSheetId="10">"""NA()"""</definedName>
    <definedName name="Čiščenje_terena_1.2">"""NA()"""</definedName>
    <definedName name="Čiščenje_terena_1.2_1">0</definedName>
    <definedName name="datum">"""NA()"""</definedName>
    <definedName name="DDV">'25-kromberk cerkev'!$B$37</definedName>
    <definedName name="DEL">'25-kromberk cerkev'!$B$27</definedName>
    <definedName name="dfghjkl">"""NA()"""</definedName>
    <definedName name="DobMont">'25-kromberk cerkev'!$B$35</definedName>
    <definedName name="eretzhtfjzgkjl">"""NA()"""</definedName>
    <definedName name="EWTDJLKUVDWQDLJK">"""""""#REF!"""""""</definedName>
    <definedName name="Excel_BuiltIn_Print_Area_1">0</definedName>
    <definedName name="Excel_BuiltIn_Print_Area_2">0</definedName>
    <definedName name="Excel_BuiltIn_Print_Titles" localSheetId="7">"št_17-#ref!.[.$A$13]7-#ref!.[.$AMJ$13]"</definedName>
    <definedName name="Excel_BuiltIn_Print_Titles" localSheetId="8">"št_9-#ref!.[.$A$139]-#ref!.[.$AMJ$13]"</definedName>
    <definedName name="Excel_BuiltIn_Print_Titles" localSheetId="9">"št_9-#ref!.[.$A$139]-#ref!.[.$AMJ$13]"</definedName>
    <definedName name="Excel_BuiltIn_Print_Titles" localSheetId="10">"št_9-#ref!.[.$A$139]-#ref!.[.$AMJ$13]"</definedName>
    <definedName name="Excel_BuiltIn_Print_Titles" localSheetId="11">"št_9-#ref!.[.$A$139]-#ref!.[.$AMJ$13]"</definedName>
    <definedName name="Excel_BuiltIn_Print_Titles" localSheetId="12">"št_9-#ref!.[.$A$139]-#ref!.[.$AMJ$13]"</definedName>
    <definedName name="Excel_BuiltIn_Print_Titles" localSheetId="14">"št_9-#ref!.[.$A$139]-#ref!.[.$AMJ$13]"</definedName>
    <definedName name="Excel_BuiltIn_Print_Titles" localSheetId="3">"št_5_-#ref!.[.$A$13]_-#ref!.[.$AMJ$13]"</definedName>
    <definedName name="Excel_BuiltIn_Print_Titles" localSheetId="4">"št_9-#ref!.[.$A$139]-#ref!.[.$AMJ$13]"</definedName>
    <definedName name="Excel_BuiltIn_Print_Titles" localSheetId="15">"št_9-#ref!.[.$A$139]-#ref!.[.$AMJ$13]"</definedName>
    <definedName name="Excel_BuiltIn_Print_Titles" localSheetId="2">"št_5_-#ref!.[.$A$13]_-#ref!.[.$AMJ$13]"</definedName>
    <definedName name="Excel_BuiltIn_Print_Titles_1">0</definedName>
    <definedName name="FakStro">'25-kromberk cerkev'!$B$32</definedName>
    <definedName name="FaktStro">"""""""#REF!"""""""</definedName>
    <definedName name="fff">"""NA()"""</definedName>
    <definedName name="fgg">"""""""#REF!"""""""</definedName>
    <definedName name="frfrf">"""NA()"""</definedName>
    <definedName name="Geodetska_dela_1.1" localSheetId="10">"""NA()"""</definedName>
    <definedName name="Geodetska_dela_1.1">"""NA()"""</definedName>
    <definedName name="Geodetska_dela_1.1_1">0</definedName>
    <definedName name="ggggggggggg">"""NA()"""</definedName>
    <definedName name="gggggggggggggggggggg">"""""""#REF!"""""""</definedName>
    <definedName name="hhhhhhhhhhhhhh">"""NA()"""</definedName>
    <definedName name="investicija">"""""""#REF!"""""""</definedName>
    <definedName name="iri_ponikovalnice" localSheetId="10">"""""""#REF!"""""""</definedName>
    <definedName name="iri_ponikovalnice">"""""""#REF!"""""""</definedName>
    <definedName name="iri_ponikovalnice_1">0</definedName>
    <definedName name="lkjrrwasfdg.">"""""""#REF!"""""""</definedName>
    <definedName name="ooo">"""""""#REF!"""""""</definedName>
    <definedName name="Ostala_preddela_1.3" localSheetId="10">"""NA()"""</definedName>
    <definedName name="Ostala_preddela_1.3">"""NA()"""</definedName>
    <definedName name="Ostala_preddela_1.3_1">0</definedName>
    <definedName name="OZN">'25-kromberk cerkev'!$B$29</definedName>
    <definedName name="_xlnm.Print_Area" localSheetId="5">'13-_športni_park'!$A$1:$F$33</definedName>
    <definedName name="_xlnm.Print_Area" localSheetId="6">'15-_kajak_center'!$A$1:$F$33</definedName>
    <definedName name="_xlnm.Print_Area" localSheetId="7">'17-Ulica Milojke Štrukelj'!$A$1:$F$67</definedName>
    <definedName name="_xlnm.Print_Area" localSheetId="8">'18-rejčeva'!$A$1:$F$71</definedName>
    <definedName name="_xlnm.Print_Area" localSheetId="9">'19-cankarjeva'!$A$1:$F$85</definedName>
    <definedName name="_xlnm.Print_Area" localSheetId="10">'25-kromberk cerkev'!$A$1:$F$81</definedName>
    <definedName name="_xlnm.Print_Area" localSheetId="11">'26-kromberk loke_2'!$A$1:$F$105</definedName>
    <definedName name="_xlnm.Print_Area" localSheetId="12">'27-pristava'!$A$1:$F$73</definedName>
    <definedName name="_xlnm.Print_Area" localSheetId="14">'28-Rožna dolina Merkur'!$A$1:$F$89</definedName>
    <definedName name="_xlnm.Print_Area" localSheetId="3">"št_5_-#ref!.[.$A$1]_-#ref!.[.$F$114]"</definedName>
    <definedName name="_xlnm.Print_Area" localSheetId="4">'9-_hotel_sabotin'!$A$1:$F$91</definedName>
    <definedName name="_xlnm.Print_Area" localSheetId="15">MIC!$A$1:$F$75</definedName>
    <definedName name="_xlnm.Print_Area" localSheetId="0">NASLOVNA_STRAN!$A$1:$E$23</definedName>
    <definedName name="_xlnm.Print_Area" localSheetId="13">'25-kromberk cerkev'!$A$1:$B$23</definedName>
    <definedName name="_xlnm.Print_Area" localSheetId="1">'UVOD V PREDRAČUN 2'!$A$1:$F$28</definedName>
    <definedName name="_xlnm.Print_Area" localSheetId="2">"št_5_-#ref!.[.$A$1]_-#ref!.[.$F$114]"</definedName>
    <definedName name="Predhodna_dela_1.4" localSheetId="10">"""NA()"""</definedName>
    <definedName name="Predhodna_dela_1.4">"""NA()"""</definedName>
    <definedName name="Predhodna_dela_1.4_1">0</definedName>
    <definedName name="qsdwafthj">"""""""#REF!"""""""</definedName>
    <definedName name="qwraeftgj">"""""""#REF!"""""""</definedName>
    <definedName name="Reviz">"""NA()"""</definedName>
    <definedName name="SDFGRHJK">"""""""#REF!"""""""</definedName>
    <definedName name="stmape">"""NA()"""</definedName>
    <definedName name="stnac">"""NA()"""</definedName>
    <definedName name="stpro">"""NA()"""</definedName>
    <definedName name="TecEURO">"""""""#REF!"""""""</definedName>
    <definedName name="_xlnm.Print_Titles" localSheetId="5">"št_13-#ref!.[.$A$10]3-#ref!.[.$AMJ$10]"</definedName>
    <definedName name="_xlnm.Print_Titles" localSheetId="6">"št_15-#ref!.[.$A$105]-#ref!.[.$AMJ$10]"</definedName>
    <definedName name="_xlnm.Print_Titles" localSheetId="7">"št_17-#ref!.[.$A$13]7-#ref!.[.$AMJ$13]"</definedName>
    <definedName name="_xlnm.Print_Titles" localSheetId="8">"št_9-#ref!.[.$A$139]-#ref!.[.$AMJ$13]"</definedName>
    <definedName name="_xlnm.Print_Titles" localSheetId="9">"št_9-#ref!.[.$A$139]-#ref!.[.$AMJ$13]"</definedName>
    <definedName name="_xlnm.Print_Titles" localSheetId="10">"št_9-#ref!.[.$A$139]-#ref!.[.$AMJ$13]"</definedName>
    <definedName name="_xlnm.Print_Titles" localSheetId="11">"št_9-#ref!.[.$A$139]-#ref!.[.$AMJ$13]"</definedName>
    <definedName name="_xlnm.Print_Titles" localSheetId="12">"št_9-#ref!.[.$A$139]-#ref!.[.$AMJ$13]"</definedName>
    <definedName name="_xlnm.Print_Titles" localSheetId="14">"št_9-#ref!.[.$A$139]-#ref!.[.$AMJ$13]"</definedName>
    <definedName name="_xlnm.Print_Titles" localSheetId="3">"št_5_-#ref!.[.$A$13]_-#ref!.[.$AMJ$13]"</definedName>
    <definedName name="_xlnm.Print_Titles" localSheetId="4">"št_9-#ref!.[.$A$139]-#ref!.[.$AMJ$13]"</definedName>
    <definedName name="_xlnm.Print_Titles" localSheetId="15">"št_9-#ref!.[.$A$139]-#ref!.[.$AMJ$13]"</definedName>
    <definedName name="_xlnm.Print_Titles" localSheetId="2">"št_5_-#ref!.[.$A$13]_-#ref!.[.$AMJ$13]"</definedName>
    <definedName name="tocka">"""NA()"""</definedName>
    <definedName name="toploooooo">"""NA()"""</definedName>
    <definedName name="wetrtzujl">"""""""#REF!"""""""</definedName>
    <definedName name="wqertdfz">"""NA()"""</definedName>
    <definedName name="wsdfghjkl">"""NA()"""</definedName>
    <definedName name="za_zavarovanje_prometa" localSheetId="10">"""""""#REF!"""""""</definedName>
    <definedName name="za_zavarovanje_prometa">"""""""#REF!"""""""</definedName>
    <definedName name="za_zavarovanje_prometa_1">0</definedName>
    <definedName name="žžž">"""""""#REF!"""""""</definedName>
  </definedName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5" i="7" l="1"/>
  <c r="A2" i="15" l="1"/>
  <c r="E27" i="15" s="1"/>
  <c r="F73" i="17"/>
  <c r="F71" i="17"/>
  <c r="F69" i="17"/>
  <c r="D62" i="17"/>
  <c r="F62" i="17" s="1"/>
  <c r="F60" i="17"/>
  <c r="F58" i="17"/>
  <c r="D54" i="17"/>
  <c r="F54" i="17" s="1"/>
  <c r="D52" i="17"/>
  <c r="F52" i="17" s="1"/>
  <c r="D50" i="17"/>
  <c r="F50" i="17" s="1"/>
  <c r="D40" i="17"/>
  <c r="D38" i="17"/>
  <c r="D42" i="17" s="1"/>
  <c r="D36" i="17"/>
  <c r="F36" i="17" s="1"/>
  <c r="D34" i="17"/>
  <c r="F34" i="17" s="1"/>
  <c r="F32" i="17"/>
  <c r="D30" i="17"/>
  <c r="F30" i="17" s="1"/>
  <c r="F28" i="17"/>
  <c r="F20" i="17"/>
  <c r="F18" i="17"/>
  <c r="F16" i="17"/>
  <c r="F87" i="16"/>
  <c r="F89" i="16" s="1"/>
  <c r="F8" i="16" s="1"/>
  <c r="F85" i="16"/>
  <c r="F83" i="16"/>
  <c r="F76" i="16"/>
  <c r="F74" i="16"/>
  <c r="D67" i="16"/>
  <c r="F67" i="16" s="1"/>
  <c r="D65" i="16"/>
  <c r="F65" i="16" s="1"/>
  <c r="D63" i="16"/>
  <c r="F63" i="16" s="1"/>
  <c r="D61" i="16"/>
  <c r="F61" i="16" s="1"/>
  <c r="F59" i="16"/>
  <c r="D59" i="16"/>
  <c r="D57" i="16"/>
  <c r="F57" i="16" s="1"/>
  <c r="F50" i="16"/>
  <c r="D46" i="16"/>
  <c r="D44" i="16"/>
  <c r="F44" i="16" s="1"/>
  <c r="F42" i="16"/>
  <c r="D42" i="16"/>
  <c r="D40" i="16"/>
  <c r="F40" i="16" s="1"/>
  <c r="F38" i="16"/>
  <c r="D36" i="16"/>
  <c r="F36" i="16" s="1"/>
  <c r="D34" i="16"/>
  <c r="F27" i="16"/>
  <c r="F25" i="16"/>
  <c r="D23" i="16"/>
  <c r="F23" i="16" s="1"/>
  <c r="F21" i="16"/>
  <c r="F19" i="16"/>
  <c r="F17" i="16"/>
  <c r="D27" i="15"/>
  <c r="A4" i="15"/>
  <c r="F71" i="14"/>
  <c r="F69" i="14"/>
  <c r="F67" i="14"/>
  <c r="F60" i="14"/>
  <c r="F58" i="14"/>
  <c r="D54" i="14"/>
  <c r="D56" i="14" s="1"/>
  <c r="F56" i="14" s="1"/>
  <c r="D52" i="14"/>
  <c r="F52" i="14" s="1"/>
  <c r="D50" i="14"/>
  <c r="F50" i="14" s="1"/>
  <c r="D41" i="14"/>
  <c r="F41" i="14" s="1"/>
  <c r="D39" i="14"/>
  <c r="F39" i="14" s="1"/>
  <c r="D37" i="14"/>
  <c r="F37" i="14" s="1"/>
  <c r="D35" i="14"/>
  <c r="F35" i="14" s="1"/>
  <c r="F33" i="14"/>
  <c r="F26" i="14"/>
  <c r="F24" i="14"/>
  <c r="F22" i="14"/>
  <c r="D22" i="14"/>
  <c r="F20" i="14"/>
  <c r="F18" i="14"/>
  <c r="F16" i="14"/>
  <c r="F103" i="13"/>
  <c r="F101" i="13"/>
  <c r="F99" i="13"/>
  <c r="F97" i="13"/>
  <c r="F95" i="13"/>
  <c r="F93" i="13"/>
  <c r="F91" i="13"/>
  <c r="F89" i="13"/>
  <c r="F82" i="13"/>
  <c r="D80" i="13"/>
  <c r="F80" i="13" s="1"/>
  <c r="D78" i="13"/>
  <c r="F78" i="13" s="1"/>
  <c r="D76" i="13"/>
  <c r="F76" i="13" s="1"/>
  <c r="F74" i="13"/>
  <c r="F67" i="13"/>
  <c r="F65" i="13"/>
  <c r="D63" i="13"/>
  <c r="F63" i="13" s="1"/>
  <c r="D61" i="13"/>
  <c r="F61" i="13" s="1"/>
  <c r="F57" i="13"/>
  <c r="D57" i="13"/>
  <c r="D59" i="13" s="1"/>
  <c r="F59" i="13" s="1"/>
  <c r="D55" i="13"/>
  <c r="F55" i="13" s="1"/>
  <c r="D53" i="13"/>
  <c r="F53" i="13" s="1"/>
  <c r="D46" i="13"/>
  <c r="F46" i="13" s="1"/>
  <c r="D44" i="13"/>
  <c r="F44" i="13" s="1"/>
  <c r="D42" i="13"/>
  <c r="F42" i="13" s="1"/>
  <c r="D40" i="13"/>
  <c r="F40" i="13" s="1"/>
  <c r="F38" i="13"/>
  <c r="D38" i="13"/>
  <c r="D36" i="13"/>
  <c r="F36" i="13" s="1"/>
  <c r="D34" i="13"/>
  <c r="F34" i="13" s="1"/>
  <c r="D32" i="13"/>
  <c r="F32" i="13" s="1"/>
  <c r="F25" i="13"/>
  <c r="F23" i="13"/>
  <c r="F21" i="13"/>
  <c r="F19" i="13"/>
  <c r="F17" i="13"/>
  <c r="F79" i="12"/>
  <c r="F77" i="12"/>
  <c r="F75" i="12"/>
  <c r="F68" i="12"/>
  <c r="F66" i="12"/>
  <c r="F64" i="12"/>
  <c r="D55" i="12"/>
  <c r="D57" i="12" s="1"/>
  <c r="F57" i="12" s="1"/>
  <c r="D53" i="12"/>
  <c r="F53" i="12" s="1"/>
  <c r="D46" i="12"/>
  <c r="F46" i="12" s="1"/>
  <c r="D44" i="12"/>
  <c r="F44" i="12" s="1"/>
  <c r="D40" i="12"/>
  <c r="F40" i="12" s="1"/>
  <c r="D38" i="12"/>
  <c r="D42" i="12" s="1"/>
  <c r="F42" i="12" s="1"/>
  <c r="D36" i="12"/>
  <c r="F36" i="12" s="1"/>
  <c r="F34" i="12"/>
  <c r="D32" i="12"/>
  <c r="F32" i="12" s="1"/>
  <c r="F25" i="12"/>
  <c r="F23" i="12"/>
  <c r="F21" i="12"/>
  <c r="F19" i="12"/>
  <c r="F17" i="12"/>
  <c r="F83" i="11"/>
  <c r="F81" i="11"/>
  <c r="F79" i="11"/>
  <c r="D72" i="11"/>
  <c r="F72" i="11" s="1"/>
  <c r="D63" i="11"/>
  <c r="F63" i="11" s="1"/>
  <c r="D61" i="11"/>
  <c r="F61" i="11" s="1"/>
  <c r="D59" i="11"/>
  <c r="F59" i="11" s="1"/>
  <c r="D55" i="11"/>
  <c r="D57" i="11" s="1"/>
  <c r="F57" i="11" s="1"/>
  <c r="D53" i="11"/>
  <c r="F53" i="11" s="1"/>
  <c r="D51" i="11"/>
  <c r="F51" i="11" s="1"/>
  <c r="D42" i="11"/>
  <c r="F42" i="11" s="1"/>
  <c r="D40" i="11"/>
  <c r="F40" i="11" s="1"/>
  <c r="D36" i="11"/>
  <c r="F36" i="11" s="1"/>
  <c r="D34" i="11"/>
  <c r="D38" i="11" s="1"/>
  <c r="F38" i="11" s="1"/>
  <c r="D32" i="11"/>
  <c r="F32" i="11" s="1"/>
  <c r="D30" i="11"/>
  <c r="F30" i="11" s="1"/>
  <c r="F23" i="11"/>
  <c r="F21" i="11"/>
  <c r="F19" i="11"/>
  <c r="F17" i="11"/>
  <c r="F69" i="10"/>
  <c r="F67" i="10"/>
  <c r="F65" i="10"/>
  <c r="F58" i="10"/>
  <c r="D56" i="10"/>
  <c r="F56" i="10" s="1"/>
  <c r="F54" i="10"/>
  <c r="D50" i="10"/>
  <c r="F50" i="10" s="1"/>
  <c r="D48" i="10"/>
  <c r="F48" i="10" s="1"/>
  <c r="D46" i="10"/>
  <c r="F46" i="10" s="1"/>
  <c r="F39" i="10"/>
  <c r="F37" i="10"/>
  <c r="F35" i="10"/>
  <c r="D33" i="10"/>
  <c r="F33" i="10" s="1"/>
  <c r="F26" i="10"/>
  <c r="F24" i="10"/>
  <c r="F22" i="10"/>
  <c r="F20" i="10"/>
  <c r="F18" i="10"/>
  <c r="F16" i="10"/>
  <c r="F65" i="9"/>
  <c r="F63" i="9"/>
  <c r="F61" i="9"/>
  <c r="F54" i="9"/>
  <c r="D52" i="9"/>
  <c r="F52" i="9" s="1"/>
  <c r="F50" i="9"/>
  <c r="D46" i="9"/>
  <c r="D48" i="9" s="1"/>
  <c r="F48" i="9" s="1"/>
  <c r="D44" i="9"/>
  <c r="F44" i="9" s="1"/>
  <c r="F42" i="9"/>
  <c r="D42" i="9"/>
  <c r="D35" i="9"/>
  <c r="F35" i="9" s="1"/>
  <c r="D31" i="9"/>
  <c r="F31" i="9" s="1"/>
  <c r="D29" i="9"/>
  <c r="D33" i="9" s="1"/>
  <c r="F33" i="9" s="1"/>
  <c r="D27" i="9"/>
  <c r="F27" i="9" s="1"/>
  <c r="F20" i="9"/>
  <c r="F18" i="9"/>
  <c r="F16" i="9"/>
  <c r="F31" i="8"/>
  <c r="F29" i="8"/>
  <c r="F27" i="8"/>
  <c r="F25" i="8"/>
  <c r="F33" i="8" s="1"/>
  <c r="F18" i="8"/>
  <c r="F16" i="8"/>
  <c r="F14" i="8"/>
  <c r="F31" i="7"/>
  <c r="F29" i="7"/>
  <c r="F27" i="7"/>
  <c r="F18" i="7"/>
  <c r="F16" i="7"/>
  <c r="F14" i="7"/>
  <c r="F89" i="5"/>
  <c r="F87" i="5"/>
  <c r="F85" i="5"/>
  <c r="D78" i="5"/>
  <c r="F78" i="5" s="1"/>
  <c r="F80" i="5" s="1"/>
  <c r="F7" i="5" s="1"/>
  <c r="F71" i="5"/>
  <c r="F69" i="5"/>
  <c r="F67" i="5"/>
  <c r="F65" i="5"/>
  <c r="D61" i="5"/>
  <c r="D63" i="5" s="1"/>
  <c r="F63" i="5" s="1"/>
  <c r="D59" i="5"/>
  <c r="F59" i="5" s="1"/>
  <c r="D57" i="5"/>
  <c r="F57" i="5" s="1"/>
  <c r="F48" i="5"/>
  <c r="F44" i="5"/>
  <c r="D44" i="5"/>
  <c r="D42" i="5"/>
  <c r="D46" i="5" s="1"/>
  <c r="F46" i="5" s="1"/>
  <c r="D40" i="5"/>
  <c r="F40" i="5" s="1"/>
  <c r="D38" i="5"/>
  <c r="F38" i="5" s="1"/>
  <c r="D36" i="5"/>
  <c r="D50" i="5" s="1"/>
  <c r="F50" i="5" s="1"/>
  <c r="D29" i="5"/>
  <c r="F29" i="5" s="1"/>
  <c r="F27" i="5"/>
  <c r="F25" i="5"/>
  <c r="D23" i="5"/>
  <c r="F23" i="5" s="1"/>
  <c r="F21" i="5"/>
  <c r="F19" i="5"/>
  <c r="F17" i="5"/>
  <c r="F65" i="4"/>
  <c r="F63" i="4"/>
  <c r="F61" i="4"/>
  <c r="F54" i="4"/>
  <c r="F56" i="4" s="1"/>
  <c r="F7" i="4" s="1"/>
  <c r="D47" i="4"/>
  <c r="F47" i="4" s="1"/>
  <c r="D45" i="4"/>
  <c r="F45" i="4" s="1"/>
  <c r="D43" i="4"/>
  <c r="F43" i="4" s="1"/>
  <c r="D36" i="4"/>
  <c r="F36" i="4" s="1"/>
  <c r="D34" i="4"/>
  <c r="F34" i="4" s="1"/>
  <c r="D32" i="4"/>
  <c r="F32" i="4" s="1"/>
  <c r="D30" i="4"/>
  <c r="F30" i="4" s="1"/>
  <c r="D23" i="4"/>
  <c r="F23" i="4" s="1"/>
  <c r="F21" i="4"/>
  <c r="F19" i="4"/>
  <c r="F17" i="4"/>
  <c r="F36" i="5" l="1"/>
  <c r="F71" i="10"/>
  <c r="F7" i="10" s="1"/>
  <c r="F25" i="11"/>
  <c r="F68" i="4"/>
  <c r="F8" i="4" s="1"/>
  <c r="F33" i="7"/>
  <c r="D52" i="10"/>
  <c r="F52" i="10" s="1"/>
  <c r="F60" i="10" s="1"/>
  <c r="F6" i="10" s="1"/>
  <c r="F70" i="12"/>
  <c r="F20" i="7"/>
  <c r="F4" i="7" s="1"/>
  <c r="F29" i="16"/>
  <c r="F4" i="16" s="1"/>
  <c r="F38" i="17"/>
  <c r="F42" i="5"/>
  <c r="F52" i="5" s="1"/>
  <c r="F5" i="5" s="1"/>
  <c r="F29" i="9"/>
  <c r="F105" i="13"/>
  <c r="F8" i="13" s="1"/>
  <c r="F28" i="14"/>
  <c r="F4" i="14" s="1"/>
  <c r="F78" i="16"/>
  <c r="F64" i="17"/>
  <c r="F6" i="17" s="1"/>
  <c r="F7" i="12"/>
  <c r="F73" i="14"/>
  <c r="F7" i="14" s="1"/>
  <c r="D48" i="16"/>
  <c r="F48" i="16" s="1"/>
  <c r="F38" i="4"/>
  <c r="F5" i="4" s="1"/>
  <c r="F41" i="10"/>
  <c r="F34" i="11"/>
  <c r="F55" i="11"/>
  <c r="F65" i="11" s="1"/>
  <c r="F6" i="11" s="1"/>
  <c r="F27" i="12"/>
  <c r="F4" i="12" s="1"/>
  <c r="F91" i="5"/>
  <c r="F8" i="5" s="1"/>
  <c r="F69" i="13"/>
  <c r="F6" i="13" s="1"/>
  <c r="F31" i="5"/>
  <c r="F4" i="5" s="1"/>
  <c r="F61" i="5"/>
  <c r="F73" i="5" s="1"/>
  <c r="F6" i="5" s="1"/>
  <c r="F5" i="8"/>
  <c r="F22" i="9"/>
  <c r="F4" i="9" s="1"/>
  <c r="F46" i="9"/>
  <c r="F56" i="9" s="1"/>
  <c r="F6" i="9" s="1"/>
  <c r="F67" i="9"/>
  <c r="F7" i="9" s="1"/>
  <c r="F75" i="17"/>
  <c r="F7" i="17" s="1"/>
  <c r="F20" i="8"/>
  <c r="F4" i="8" s="1"/>
  <c r="F28" i="10"/>
  <c r="F4" i="10" s="1"/>
  <c r="F5" i="10"/>
  <c r="F85" i="11"/>
  <c r="F8" i="11" s="1"/>
  <c r="F27" i="13"/>
  <c r="F4" i="13" s="1"/>
  <c r="F23" i="17"/>
  <c r="F4" i="17" s="1"/>
  <c r="D56" i="17"/>
  <c r="F56" i="17" s="1"/>
  <c r="F5" i="7"/>
  <c r="F4" i="11"/>
  <c r="F74" i="11"/>
  <c r="F7" i="11" s="1"/>
  <c r="F81" i="12"/>
  <c r="F8" i="12" s="1"/>
  <c r="F38" i="12"/>
  <c r="F48" i="12" s="1"/>
  <c r="F5" i="12" s="1"/>
  <c r="F49" i="4"/>
  <c r="F6" i="4" s="1"/>
  <c r="F25" i="4"/>
  <c r="F4" i="4" s="1"/>
  <c r="F84" i="13"/>
  <c r="F7" i="13" s="1"/>
  <c r="F48" i="13"/>
  <c r="F5" i="13" s="1"/>
  <c r="F69" i="16"/>
  <c r="F6" i="16" s="1"/>
  <c r="F37" i="9"/>
  <c r="F5" i="9" s="1"/>
  <c r="F42" i="17"/>
  <c r="F40" i="17"/>
  <c r="D44" i="11"/>
  <c r="F44" i="11" s="1"/>
  <c r="F55" i="12"/>
  <c r="F59" i="12" s="1"/>
  <c r="F6" i="12" s="1"/>
  <c r="D43" i="14"/>
  <c r="F43" i="14" s="1"/>
  <c r="F45" i="14" s="1"/>
  <c r="F5" i="14" s="1"/>
  <c r="F54" i="14"/>
  <c r="F62" i="14" s="1"/>
  <c r="F6" i="14" s="1"/>
  <c r="F34" i="16"/>
  <c r="F7" i="8" l="1"/>
  <c r="F17" i="2" s="1"/>
  <c r="F46" i="11"/>
  <c r="F5" i="11" s="1"/>
  <c r="F10" i="11" s="1"/>
  <c r="F20" i="2" s="1"/>
  <c r="F7" i="7"/>
  <c r="F16" i="2" s="1"/>
  <c r="F9" i="10"/>
  <c r="F19" i="2" s="1"/>
  <c r="F10" i="5"/>
  <c r="F15" i="2" s="1"/>
  <c r="F45" i="17"/>
  <c r="F5" i="17" s="1"/>
  <c r="F9" i="17" s="1"/>
  <c r="F25" i="2" s="1"/>
  <c r="F46" i="16"/>
  <c r="F52" i="16" s="1"/>
  <c r="F5" i="16" s="1"/>
  <c r="F10" i="13"/>
  <c r="F22" i="2" s="1"/>
  <c r="F9" i="9"/>
  <c r="F18" i="2" s="1"/>
  <c r="F10" i="12"/>
  <c r="F21" i="2" s="1"/>
  <c r="F9" i="14"/>
  <c r="F23" i="2" s="1"/>
  <c r="F7" i="16"/>
  <c r="F10" i="4"/>
  <c r="F14" i="2" s="1"/>
  <c r="F10" i="16" l="1"/>
  <c r="F24" i="2" s="1"/>
  <c r="F27" i="2" s="1"/>
  <c r="F29" i="2" s="1"/>
  <c r="F30" i="2" s="1"/>
  <c r="F32" i="2" l="1"/>
  <c r="F33" i="2" s="1"/>
</calcChain>
</file>

<file path=xl/sharedStrings.xml><?xml version="1.0" encoding="utf-8"?>
<sst xmlns="http://schemas.openxmlformats.org/spreadsheetml/2006/main" count="1290" uniqueCount="306">
  <si>
    <t>Postaje za izposojo koles</t>
  </si>
  <si>
    <t>POPIS DEL
Pripravljalna in rušitvena dela, zemeljska dela, betonerska in tesarska dela, zidarska dela in voziščne konstrukcije, zaključna dela</t>
  </si>
  <si>
    <t>INVESTITOR/NAROČNIK:</t>
  </si>
  <si>
    <t>Mestna občina Nova Gorica</t>
  </si>
  <si>
    <t>OBJEKT:</t>
  </si>
  <si>
    <t>VRSTA PROJ. DOKUMENTACIJE:</t>
  </si>
  <si>
    <t>PZI</t>
  </si>
  <si>
    <t>VODJA PROJEKTA:</t>
  </si>
  <si>
    <t>Klemen Pavlin univ.dipl.inž.arh</t>
  </si>
  <si>
    <t>ŠTEVILKA PROJEKTA:</t>
  </si>
  <si>
    <t>0121</t>
  </si>
  <si>
    <t>KRAJ IN DATUM:</t>
  </si>
  <si>
    <t>Nova Gorica, april 2021</t>
  </si>
  <si>
    <t>SKUPNA REKAPITULACIJA</t>
  </si>
  <si>
    <t>SKUPAJ [€]</t>
  </si>
  <si>
    <t>1./</t>
  </si>
  <si>
    <t>Postaja št. 5 – Železniška postaja</t>
  </si>
  <si>
    <t>2./</t>
  </si>
  <si>
    <t>Postaja št. 9 – Hotel Sabotin</t>
  </si>
  <si>
    <t>4./</t>
  </si>
  <si>
    <t>Postaja št. 13 – Športni park</t>
  </si>
  <si>
    <t>5./</t>
  </si>
  <si>
    <t>Postaja št. 15 – Kajak center</t>
  </si>
  <si>
    <t>6./</t>
  </si>
  <si>
    <t>Postaja št. 17 – Ulica Milojke Štrukelj</t>
  </si>
  <si>
    <t>7./</t>
  </si>
  <si>
    <t>Postaja št. 18 – Šolski kare ob Rejčevi</t>
  </si>
  <si>
    <t>8./</t>
  </si>
  <si>
    <t>Postaja št. 19 – Cankarjeva ulica</t>
  </si>
  <si>
    <t>9./</t>
  </si>
  <si>
    <t>Postaja št. 25 – Kromberk cerkev</t>
  </si>
  <si>
    <t>10./</t>
  </si>
  <si>
    <t>Postaja št. 26 – Kromberk Loke</t>
  </si>
  <si>
    <t>11./</t>
  </si>
  <si>
    <t>Postaja št. 27 – Pristava</t>
  </si>
  <si>
    <t>12./</t>
  </si>
  <si>
    <t>Postaja št. 28 – Rožna dolina Merkur</t>
  </si>
  <si>
    <t>13./</t>
  </si>
  <si>
    <t>Postaja št. – MIC</t>
  </si>
  <si>
    <t>SKUPAJ BREZ DDV:</t>
  </si>
  <si>
    <t>NEPREDVIDENA DELA</t>
  </si>
  <si>
    <t>5%</t>
  </si>
  <si>
    <t>DDV</t>
  </si>
  <si>
    <t>22%</t>
  </si>
  <si>
    <t>SKUPAJ VREDNOST DEL Z DDV:</t>
  </si>
  <si>
    <t>UVOD V PREDRAČUN</t>
  </si>
  <si>
    <t>Splošen opis del:</t>
  </si>
  <si>
    <t>Dela po tem popisu je izvesti po usklajenem projektu, detajlih, opisu in ostalih pogojih, ki so navedeni v tem popisu. Ta splošni opis del, kakor tudi splošni pogoji za izdelavo posameznih vrst del, so sestavni del predračuna.
Vsa komercialna imena in opisi elementov so navedeni izključno z namenom opisati želeno kvaliteto opreme. Izvajalec lahko ponudi enakovredno ali boljšo.</t>
  </si>
  <si>
    <t>Podrobni opis oziroma kvalitete posameznih del je določena s splošnimi pogoji za vsako vrsto del, oziroma je določena z usklajenim projektom in popisom del pri posamezni poziciji.</t>
  </si>
  <si>
    <t>V enotnih cenah je potrebno upoštevati naslednje elemente:</t>
  </si>
  <si>
    <t>a.) MATERIAL:</t>
  </si>
  <si>
    <t>V enotni ceni je upoštevana nabavna cena materiala, vsi transportni stroški, vključno nakladanje in razkladanje, skladiščenje in zavarovanje materiala na gradbišču tako, da ostane njegova kvaliteta nespremenjena do vgraditve.</t>
  </si>
  <si>
    <t>b.) DELO:</t>
  </si>
  <si>
    <t>Pod delom se razume sama izdelava, kakor tudi vsi prenosi, nakladanje in razkladanje, v kolikor niso že vračunani v materialu, nadalje mešanica betonov in malt, zaščita konstrukcij pred vplivi, ki negativno vplivajo na kvaliteto to je pred soncem in mrazom.</t>
  </si>
  <si>
    <t>d.) OPAŽI:</t>
  </si>
  <si>
    <t xml:space="preserve">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itd.ali kovinske opažne elemente.       
Nadalje je v enotni ceni upoštevana izdelava opaža, demontaža in vsi prenosi do mesta vgraditve, kakor tudi vsi prenosi nazaj na deponijo.  </t>
  </si>
  <si>
    <t>e.) IZMERE IN OBRAČUN:</t>
  </si>
  <si>
    <t>Izmere vseh izvršenih del je izdelati po GN normah z vsemi pogoji in uzancami, ki jih vsebujejo. Na osnovi izmer in ponudbenih cen je izvršiti končni obračun del tako, kakor je to dogovorjeno s pogodbo za ta dela.</t>
  </si>
  <si>
    <t>I./</t>
  </si>
  <si>
    <t>PRIPRAVLJALNA IN RUŠITVENA DELA</t>
  </si>
  <si>
    <t>Opisi pozicij so skrajšani. Ponudba za izvedbo mora vsebovati vse stroške za kompletno izdelavo pozicije, tudi če v popisu niso eksplicitno navedeni.</t>
  </si>
  <si>
    <t>II./</t>
  </si>
  <si>
    <t>ZEMELJSKA DELA</t>
  </si>
  <si>
    <t>V postavkah je potrebno upoštevati vsa spremna in potrebna dela za pričetek in dokončanje del v celoti.</t>
  </si>
  <si>
    <t>Pred pričetkom del - izkopov mora biti parcela očiščena in odstranjene vse morebitne ovire.</t>
  </si>
  <si>
    <t>V ceni na enoto izkopanih materialov upoštevati deponiranje na gradbišču na razdalji do 250m.</t>
  </si>
  <si>
    <t>Morebitno pranje vozil in čiščenje cestišča upoštevati v cenah na enoto.</t>
  </si>
  <si>
    <t>Pri izvajanju zemeljskih del je predvideti sodelovanje z eventuelnim izvajalcem stabilizacije temeljnih tal.</t>
  </si>
  <si>
    <t>Pri izvajanju zemeljskih del je predvideti sodelovanje z geomehanikom in statikom, ter za eventuelna spremenjena dela pridobiti pisno soglasje odgovornega projektanta.</t>
  </si>
  <si>
    <t>Pred izdelavo ponudbe je obvezen prehdodni ogled obstoječega objekta in okolice.</t>
  </si>
  <si>
    <t>III./</t>
  </si>
  <si>
    <t>BETONSKA IN TESARSKA DELA</t>
  </si>
  <si>
    <t>Vsa betonska dela se morajo izvajati v skladu s projektom betona. Odvzem kock in kontrola betona morata biti preverjena pri pooblaščeni instituciji. Izvajalec je dolžan nadzorni službi predložiti vse ateste in certifikate za armaturo ter rezultate preiskav betona. Izvajalec je dolžan pridobiti končno poročilo preiskav betona, ki ga izvede pooblaščena institucija, kar je vkalkulirano v ceni po enoti mere. V ceni na enoto betona je potrebno upoštevati vse dodatke za vgrajevanje in nego betona v posebnih pogojih dela. V ceni na enoto armature je potrebno upoštevati vso potrebno statično (distančno) armaturo, PVC distančnike, ...</t>
  </si>
  <si>
    <t>IV./</t>
  </si>
  <si>
    <t>ZIDARSKA DELA</t>
  </si>
  <si>
    <t>ZAKLJUČNA DELA</t>
  </si>
  <si>
    <t>OPOMBE K POPISU DEL</t>
  </si>
  <si>
    <t>V enotnih cenah morajo biti zajeti vsi stroški</t>
  </si>
  <si>
    <t xml:space="preserve">Vse ostale površine, ki jih bo izvajalec potreboval za gradnjo in za organizacijo gradbišč, si bo moral priskbeti sam na svoje stroške.   </t>
  </si>
  <si>
    <t>Izvajalec je dolžan izvesti vsa dela kvalitetno, v skladu s predpisi, projektom, tehničnimi pogoji in v skladu z dobro gradbeno prakso.</t>
  </si>
  <si>
    <t>Izkopi za jarke, kanale in jaške vključujejo odmet na rob jarka oz. na tovorno vozilo in odvoz na deponijo</t>
  </si>
  <si>
    <t xml:space="preserve"> V postavkah kjer zemeljska dela niso posebej zavedena so le ta zajeta v sklopu osnovnih postavkah za zemeljska dela.</t>
  </si>
  <si>
    <t>Pri zemeljskih delih je uporabljena kategorizacija zemljin od 1 do 5 ( 1.kat. plodna zemljina, 2.kat slabo nosilna zemljina, 3.kat. vezljiva in nevezljiva zrnata zemljina, 4. mehka kamnina (obstoječa voz. Konstrukcija) in 5.kat. trda kamnina .</t>
  </si>
  <si>
    <t>Izvajalec mora v enotnih cenah upoštevati naslednje stroške, v kolikor le-ti niso upoštevani v posebnih postavkah:</t>
  </si>
  <si>
    <t>- vse stroške vezane na pripravo podlag in izdelavo dokumentacij PID in NOV;</t>
  </si>
  <si>
    <t>- vse stroške izdelave geodetskega posnetka izvedenega stanja za potrebe izdelave dkumentacije PID v štirih izvodih v analogni obliki, 1 x v digitalni obliki .dwg/.doc/.pdf in vpis grajenih vodov v kataster komunalne infrastrukture;</t>
  </si>
  <si>
    <t>- vse stroške morebitnih upravljavskih in projektantskih nadzorov, ki so vezani na pogoje gradnje in potrebe izvajalca;</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</si>
  <si>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</si>
  <si>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</si>
  <si>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</si>
  <si>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deponije si zagotavlja izvajalec samna lastne stroške;</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</si>
  <si>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</si>
  <si>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</si>
  <si>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</si>
  <si>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</si>
  <si>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</si>
  <si>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vsa črpanja vode in ureditev  začasnega odvodnajvanja  z črpanjem obstoječe kanalizacije</t>
  </si>
  <si>
    <t>- stroški dela v kampadah zaradi oteženih geoloških razmer</t>
  </si>
  <si>
    <t>- stroški dela v nagnjenem terenu</t>
  </si>
  <si>
    <t>- stroški oteženega izkopa v mokrem terenu, izkop v vodi, prekop potokov itd.</t>
  </si>
  <si>
    <t>- stroške izvajanja dnevne fotodokumentacije poteka del in tedenske predaje posnetkov naročniku v elektronski obliki na zgoščenki.</t>
  </si>
  <si>
    <t>Ves cevni material, fazonski komadi, posebni kosi in armature, pokrovi jaškov, zračniki, jaški in podobni gragbeni produkti in prefabrikati vključujejo transport, montažo ter spojni in tesnilni material vstrezne kvalitete.</t>
  </si>
  <si>
    <t>Dobava, montaža, uporaba in demontaža varovalnega opaža jarka v vertikalnem izkopu.</t>
  </si>
  <si>
    <t>Izvajalec mora vršit sprotno notranjo kontrolo nad kvaliteto materialov ki jih vgrajuje,  zbitosti, tesnosti kanalizacije in stanja položene ter zasute kanalizacijske cevi.</t>
  </si>
  <si>
    <t>Obračun cevi se vrši od točke začetka cevne povezave do točke konca cevne povezave merjeno tlorisno (kolena in fazoni so del razdalje, padci in višinke razlike morajo bit zajete v enotnih cenah postavke), jaški niso del cevne povezave ampak samostojni obračunski element</t>
  </si>
  <si>
    <t>Vsi izkopi, prevozi in zasipi se obračunavajo v raščenem stanju oziroma vgrajenem</t>
  </si>
  <si>
    <t>postaja št. 5 – ŽELEZNIŠKA POSTAJA</t>
  </si>
  <si>
    <t>BETONERSKA IN TESARSKA DELA</t>
  </si>
  <si>
    <t>V./</t>
  </si>
  <si>
    <t>SKUPAJ brez ddv:</t>
  </si>
  <si>
    <t>št. pos.</t>
  </si>
  <si>
    <t>opis postavke</t>
  </si>
  <si>
    <t>enota</t>
  </si>
  <si>
    <t>skupna količina</t>
  </si>
  <si>
    <t>cena/enoto</t>
  </si>
  <si>
    <r>
      <t>skupni stroški [</t>
    </r>
    <r>
      <rPr>
        <sz val="8"/>
        <color rgb="FF000000"/>
        <rFont val="Calibri2"/>
        <charset val="238"/>
      </rPr>
      <t>€]</t>
    </r>
  </si>
  <si>
    <t>1.01</t>
  </si>
  <si>
    <t>Izdelava varnostnega načrta</t>
  </si>
  <si>
    <t>kpl</t>
  </si>
  <si>
    <t>1.02</t>
  </si>
  <si>
    <t>Komplet ureditev gradbišča in zaščita gradbišča  (gradbiščna tabla, ograje,  sanitarije,  vzpostavitev transportnih poti in ureditev dovoza na gradbišče) ter odstranitev vseh gradbiščnih objektov po končanju vseh del.</t>
  </si>
  <si>
    <t>1.03</t>
  </si>
  <si>
    <t>Zakoličba</t>
  </si>
  <si>
    <t>1.04</t>
  </si>
  <si>
    <t>Odstranitev obstoječih tlakovcev  in deponiranje na začasni deponiji na gradbišču – možnost ponovne vgradnje</t>
  </si>
  <si>
    <t>m2</t>
  </si>
  <si>
    <t>PRIPRAVLJALNA  DELA SKUPAJ:</t>
  </si>
  <si>
    <t>2.01</t>
  </si>
  <si>
    <t>izkop  jarka v terenu III. In IV. Kategorije,  širine do 0,65 globine do 0,5m (izkop med obstoječimi tlakovci), vključno z odvozom na stalno deponijo na razdalji  do 20km</t>
  </si>
  <si>
    <t>m3</t>
  </si>
  <si>
    <t>2.02</t>
  </si>
  <si>
    <r>
      <t xml:space="preserve">Planiranje in strojno utrjevanje dna izkopa s točnostjo </t>
    </r>
    <r>
      <rPr>
        <u/>
        <sz val="10"/>
        <color rgb="FF000000"/>
        <rFont val="Calibri2"/>
        <charset val="238"/>
      </rPr>
      <t>+</t>
    </r>
    <r>
      <rPr>
        <sz val="10"/>
        <color rgb="FF000000"/>
        <rFont val="Calibri1"/>
        <charset val="238"/>
      </rPr>
      <t xml:space="preserve"> 2 cm</t>
    </r>
  </si>
  <si>
    <t>2.03</t>
  </si>
  <si>
    <r>
      <t xml:space="preserve">Izdelava nevezane nosilne plasti enakomerno zrnatega drobljenca iz kamnine z dobavo, razstiranjem planiranjem do točnosti  </t>
    </r>
    <r>
      <rPr>
        <u/>
        <sz val="10"/>
        <color rgb="FF000000"/>
        <rFont val="Calibri2"/>
        <charset val="238"/>
      </rPr>
      <t>+</t>
    </r>
    <r>
      <rPr>
        <sz val="10"/>
        <color rgb="FF000000"/>
        <rFont val="Calibri1"/>
        <charset val="238"/>
      </rPr>
      <t xml:space="preserve"> 1 cm ter komprimacijo do Ev=80MN/m2, zrnavost 0/32mm; debelina do 20cm</t>
    </r>
  </si>
  <si>
    <t>2.04</t>
  </si>
  <si>
    <t>dobava in vgradnja geotekstila 300g/m2</t>
  </si>
  <si>
    <t>ZEMELJSKA DELA SKUPAJ:</t>
  </si>
  <si>
    <t>3.01</t>
  </si>
  <si>
    <t>Dobava in vgrajevanje betona C12/15 v konstrukcije prereza do 0,08 m3/m2 - podložni betoni debeline 5 cm pod talno ploščo</t>
  </si>
  <si>
    <t>3.02</t>
  </si>
  <si>
    <t xml:space="preserve">Dobava in vgrajevanje betona C30/37; XC4; XD3; XF4; PV-II v prerez do 0.20 m3/m1– temeljna plošča   </t>
  </si>
  <si>
    <t>3.03</t>
  </si>
  <si>
    <t>Dobava, rezanje,vezanje, krivljenje in polaganje srednje komplicirane rebraste  armature in armaturnih mrež,  skladno z armaturnim načrtom. Ocenjeno 50kg/m3</t>
  </si>
  <si>
    <t>kg</t>
  </si>
  <si>
    <t>BETONSKA IN TESARSKA DELA SKUPAJ SKUPAJ:</t>
  </si>
  <si>
    <t>4.01</t>
  </si>
  <si>
    <t>Polaganje betonskih tlakovcev  na AB ploščo , s posipom mivke kot ločilni sloj , vgradnjo malte Mapei Mapeston TFB 60 v povprečni debelini 4cm, vključno s fugiranjem. Polaga se predhodno odstranjene tlakovce,  dodatna dobava manjkajočih (ocena cca. 15% celotne površine)</t>
  </si>
  <si>
    <t>ZIDARSKA DELA SKUPAJ:</t>
  </si>
  <si>
    <t>5.01</t>
  </si>
  <si>
    <t>Projektantski nadzor</t>
  </si>
  <si>
    <t>ur</t>
  </si>
  <si>
    <t>5.02</t>
  </si>
  <si>
    <t>Izvedba geodetskega posnetka izvedenega
Stanja</t>
  </si>
  <si>
    <t>5.03</t>
  </si>
  <si>
    <t>Izdelava PID</t>
  </si>
  <si>
    <t>ZAKLJUČNA DELA SKUPAJ:</t>
  </si>
  <si>
    <t>postaja št. 9 – HOTEL SABOTIN</t>
  </si>
  <si>
    <t>Rezanje  asfaltnih plasti s talno diamantno žago na mestih  navezav na obstoječe stanje, debelina do 10 cm</t>
  </si>
  <si>
    <t>m1</t>
  </si>
  <si>
    <t>1.05</t>
  </si>
  <si>
    <t>Rušenje asfaltnih plasti  z nakladanjem in odvozom na deponijo vključno s stroški deponije</t>
  </si>
  <si>
    <t>1.06</t>
  </si>
  <si>
    <t>Rušenje obstoječih tlakov različnih vrst in debelin z nakladanjem in odvozom na deponijo vključno s stroški deponije – tlak iz pranih plošč</t>
  </si>
  <si>
    <t>1.07</t>
  </si>
  <si>
    <t>Rušenje obstoječih betonskih robnikov z nakladanjem in odvozom na deponijo vključno s stroški deponije</t>
  </si>
  <si>
    <t>Odkop humusa v debelini 0,2m,  deponiranje na gradbišču</t>
  </si>
  <si>
    <t>Širok izkop v terenu III. Kategorije, do globine 0,3m , vključno z odvozom na stalno deponijo na razdalji  do 20km</t>
  </si>
  <si>
    <t>Širok izkop v terenu IV. Kategorije, do globine 0,4m , vključno z odvozom na stalno deponijo na razdalji  do 20km</t>
  </si>
  <si>
    <t>2.05</t>
  </si>
  <si>
    <r>
      <t xml:space="preserve">Izdelava nevezane nosilne plasti enakomerno zrnatega drobljenca iz kamnine z dobavo, razstiranjem planiranjem do točnosti  </t>
    </r>
    <r>
      <rPr>
        <u/>
        <sz val="10"/>
        <color rgb="FF000000"/>
        <rFont val="Calibri2"/>
        <charset val="238"/>
      </rPr>
      <t>+</t>
    </r>
    <r>
      <rPr>
        <sz val="10"/>
        <color rgb="FF000000"/>
        <rFont val="Calibri1"/>
        <charset val="238"/>
      </rPr>
      <t xml:space="preserve"> 1 cm ter komprimacijo do Ev=80MN/m2, zrnavost 0/32mm; debelina do 25cm</t>
    </r>
  </si>
  <si>
    <t>2.06</t>
  </si>
  <si>
    <t>2.07</t>
  </si>
  <si>
    <t>humusiranje terena z izkopanim humusom, v sloju debeline 15cm, z dobavo fino sejane rodovitne zemlje, dobavo in sejanjem travnega semena ter uvaljanjem</t>
  </si>
  <si>
    <t>2.08</t>
  </si>
  <si>
    <t>Odvoz viška materiala od izkopa v deponijo gradbenega materiala komplet z razplaniranjem materiala in stroški deponije</t>
  </si>
  <si>
    <t>Dobava in vgrajevanje betona C12/15 konstrukcije prereza do 0,08 m3/m2 - podložni betoni debeline 5 cm pod talno ploščo</t>
  </si>
  <si>
    <t>Enostranski opaž stranic talne plošče, višina opaža je 20 cm, z vsemi pomožnimi deli in prenosi.</t>
  </si>
  <si>
    <t>Dobava in vgrajevanje betona C30/37; XC4; XD3; XF4; PV-II v prerez do 0.20 m3/m1 – talna plošča.</t>
  </si>
  <si>
    <t>3.04</t>
  </si>
  <si>
    <t>3.05</t>
  </si>
  <si>
    <t>Zaščita sveže betonske površine talnih plošč s pršenjem kemičnih sredstev za prepračevanje izhlapevanja</t>
  </si>
  <si>
    <t>3.06</t>
  </si>
  <si>
    <t>Obdelava sveže betonske površine talnih plošč z metlo</t>
  </si>
  <si>
    <t>3.07</t>
  </si>
  <si>
    <t>Izvedba dilatacijskega stika med betonsko ploščo in betonskim robnikom vključno z dobavo materiala in vgradnjo</t>
  </si>
  <si>
    <t>3.08</t>
  </si>
  <si>
    <t>Izvedba dilatacijskega stika med betonsko ploščo in asfaltom vključno z dobavo materiala in vgradnjo</t>
  </si>
  <si>
    <t>Dobava in vgraditev predfabriciranih robnikov iz cementnega betona s prerezom 8/20 cm na betonsko posteljico C12/15</t>
  </si>
  <si>
    <t>5.05</t>
  </si>
  <si>
    <t>Odstranitev obstoječih tlakovcev  in deponiranje na začasni deponiji na gradbišču – ponovna vgradnja</t>
  </si>
  <si>
    <t>Dobava in vgrajevanje betona C12/15  v konstrukcije prereza do 0,08 m3/m2 - podložni betoni debeline 5 cm pod talno ploščo</t>
  </si>
  <si>
    <t>ZIDARSKA DELA IN VOZIŠČNE KONSTRUKCIJE</t>
  </si>
  <si>
    <t>postaja št. 13 – ŠPORTNI PARK</t>
  </si>
  <si>
    <t>postaja št. 15 – KAJAK CENTER</t>
  </si>
  <si>
    <t>Izdelava tankoslojnih talnih označb z enokomponentno belo barvo, strojno deb. plasti suhe snovi 250 mikrometrov, perle 250 g/m2, širine 10 cm -označitev območja kolesarske postaje</t>
  </si>
  <si>
    <t>postaja št. 17 – ULICA MILOJKE ŠTRUKELJ</t>
  </si>
  <si>
    <t>Širok izkop v terenu III. Kategorije, do globine 0,5m , vključno z odvozom na stalno deponijo na razdalji  do 20km</t>
  </si>
  <si>
    <t>Dobava, raztiranje in planiranje drobljenca 16/22 mm v debelini do 6cm, vključno s komprimiranjem – dostop do ploščadi</t>
  </si>
  <si>
    <t>Dobava in vgrajevanje betona C30/37; XC4; XD3; XF4; PV-II v prerez do 0.20 m3/m1 - talne plošče.</t>
  </si>
  <si>
    <t>postaja št. 18 – ŠOLSKI KARE OB REJČEVI</t>
  </si>
  <si>
    <t>Širok izkop v terenu IV. Kategorije, do globine 0,25m , vključno z odvozom na stalno deponijo na razdalji  do 20km</t>
  </si>
  <si>
    <t>2.09</t>
  </si>
  <si>
    <t>Izdelava finega planuma zgornjega ustroja pred vgradnjo asfalta</t>
  </si>
  <si>
    <t>Dobava in vgrajevanje asfalta, grobi nosilni sloj 6 cm + obrabni sloj 4 cm</t>
  </si>
  <si>
    <t>Izvedba dilatacijskega stika med novim  in obstoječim asfaltom vključno z dobavo materiala in vgradnjo</t>
  </si>
  <si>
    <t>postaja št. 19 – CANKARJEVA ULICA</t>
  </si>
  <si>
    <t>HORTIKULTURNA UREDITEV</t>
  </si>
  <si>
    <t>Odstranitev obstoječe klopi vključno s temeljem</t>
  </si>
  <si>
    <t>Odkop humusa v debelini 0,2m, deponiranje na gradbišču</t>
  </si>
  <si>
    <t>zasip izkopa ob izvedeni AB plošči z izkopanim humusom,</t>
  </si>
  <si>
    <t>dobava in sejanje travnega semena ter uvaljanje</t>
  </si>
  <si>
    <t>Nabava, dobava in zasaditev grmovnic.Zajeti izkop sadilne jame, sajenje po DIN 18916; priprava rastišča po DIN 18915 toč. 7.7.1 (mešanica kvalitetne zemlje, mivke in šote); saditev, gnojilo, zastiranje, zalivanje, opora, oskrba.</t>
  </si>
  <si>
    <t>Prunus Laurocerasus-Lovorikovec , (3 sadike /m, dolžina zasaditve 12m)</t>
  </si>
  <si>
    <t>kom</t>
  </si>
  <si>
    <t>4.02</t>
  </si>
  <si>
    <t>HORTIKULTURNA DELA SKUPAJ:</t>
  </si>
  <si>
    <t>postaja št. 25 – KROMBERK CERKEV</t>
  </si>
  <si>
    <t>Širok izkop v terenu III. Kategorije, do globine 0,4m , vključno z odvozom na stalno deponijo na razdalji  do 20km</t>
  </si>
  <si>
    <t>zasip izkopa ob izvedenem robniku z izkopanim humusom,</t>
  </si>
  <si>
    <t>Ponovno polaganje predhodno odstranjenih  betonskih tlakovcev  na AB plošč , s posipom mivke kot ločilni sloj , vgradnjo malte Mapei Mapeston TFB 60 v povprečni debelini 4cm in fugiranje s peskom</t>
  </si>
  <si>
    <t>Dobava in polaganje betonskih tlakovcev (enaki obstoječim) dim 20x20x8cm in 10x10x8cm,   na AB ploščo , s posipom mivke kot ločilni sloj , vgradnjo malte Mapei Mapeston TFB 60 v povprečni debelini 4cm, polaganje na stik/fugiranje speskom</t>
  </si>
  <si>
    <t>Širok izkop v terenu III in IV. Kategorije, do globine 0,5m , vključno z odvozom na stalno deponijo na razdalji  do 10km</t>
  </si>
  <si>
    <t>Širok izkop v terenu IV. Kategorije, do globine 0,45m , vključno z odvozom na stalno deponijo na razdalji  do 10km</t>
  </si>
  <si>
    <t>Širok izkop v terenu III . Kategorije, do globine 0,15m , vključno z odvozom na stalno deponijo na razdalji  do 10km</t>
  </si>
  <si>
    <t>Dobava materiala in izdelava nevezane nosilne plasti enakomerno zrnatega drobljenca D32 iz kamnine v debelini plasti do 35 cm -voziščne konstrukcije</t>
  </si>
  <si>
    <t>humusiranje terena v sloju debeline 15cm, z dobavo fino sejane rodovitne zemlje, dobavo in sejanjem travnega semena ter uvaljanjem</t>
  </si>
  <si>
    <t>Izvedba dilatacijskega stika med betonsko ploščo in asfaltiranimi parkirišči vključno z dobavo materiala in vgradnjo</t>
  </si>
  <si>
    <t>ZIDARSKA DELA  IN VOZIŠČNE KONSTRUKCIJE</t>
  </si>
  <si>
    <t>Dobava in vgraditev predfabriciranih  robnikov iz cementnega betona s prerezom 15/25 cm na betonsko posteljico C12/15</t>
  </si>
  <si>
    <t>4.03</t>
  </si>
  <si>
    <t>Izdelava z bitumnom vezane zgornje nosilne plasti drobljenca  AC 22 base B50/70,A3 v debelini 6 cm</t>
  </si>
  <si>
    <t>4.04</t>
  </si>
  <si>
    <t>Izdelava obrabnozaporne plasti bitumenskega betona AC 8 surf B50/70,A3  v debelini 3.0 cm</t>
  </si>
  <si>
    <t>4.05</t>
  </si>
  <si>
    <t>Izdelava obrabnozaporne plasti bitumenskega betona AC 8 surf B50/70,A4  v debelini 5 cm (pločnik)</t>
  </si>
  <si>
    <t>ZIDARSKA DELA IN VOZIŠČNE KONSTRUKCIJE SKUPAJ:</t>
  </si>
  <si>
    <t>Izdelava tankoslojnih talnih označb z enokomponentno zeleno barvo, strojno deb. plasti suhe snovi 250 mikrometrov, perle 250 g/m2, širine 10 cm</t>
  </si>
  <si>
    <t>Izdelava tankoslojnih talnih označb z enokomponentno belo barvo, strojno deb. plasti suhe snovi 250 mikrometrov, perle 250 g/m2, širine 10 cm</t>
  </si>
  <si>
    <t>Izdelava tankoslojnih talnih označb z enokomponentno belo barvo, strojno deb. plasti suhe snovi 250 mikrometrov, perle 250 g/m2, širine 12 cm – prekinjena črta</t>
  </si>
  <si>
    <t>Izdelava tankoslojnih talnih simbolov  polnilnice za avtomobile (5354) z enokomponentno zeleno barvo , ročno deb. plasti suhe snovi 250 mikrometrov, perle 250 g/m2, višina 1.60 m.</t>
  </si>
  <si>
    <t>kos</t>
  </si>
  <si>
    <t>Izdelava tankoslojnih talnih simbolov  parkirišča za gibalno ovirane osebe na vozišču z enokomponentno rumeno barvo , ročno deb. plasti suhe snovi 250 mikrometrov, perle 250 g/m2, višina 1.60 m.</t>
  </si>
  <si>
    <t>5.04</t>
  </si>
  <si>
    <t>postaja št. 27 – PRISTAVA</t>
  </si>
  <si>
    <t>Rušenje obstoječih betosnkih tlakov različnih vrst in debelin z nakladanjem in odvozom na deponijo vključno s stroški deponije</t>
  </si>
  <si>
    <t>Odkop humusa v debelini 0,20m, deponiranje na gradbišču</t>
  </si>
  <si>
    <t>Širok izkop v terenu III in IV. Kategorije, do globine 0,3m , vključno z odvozom na stalno deponijo na razdalji  do 10km</t>
  </si>
  <si>
    <t>Širok izkop v terenu IV. Kategorije, do globine 0,10m , vključno z odvozom na stalno deponijo na razdalji  do 10km</t>
  </si>
  <si>
    <t>Izvedba dilatacijskega stika med betonsko ploščo in asfaltiranimi površinami vključno z dobavo materiala in vgradnjo</t>
  </si>
  <si>
    <t>Izvedba dilatacijskega stika med betonsko ploščo in betonskimi tribunami vključno z dobavo materiala in vgradnjo</t>
  </si>
  <si>
    <t>Številčna oznaka načrta in vrsta načrta:</t>
  </si>
  <si>
    <t>5 - Načrt strojnih inštalacij in strojne opreme</t>
  </si>
  <si>
    <t>Investitor:</t>
  </si>
  <si>
    <t>SB »Dr. Franca Derganca« Nova Gorica</t>
  </si>
  <si>
    <t>Ulica padlih borcev 13a, 5290 Šempeter pri Gorici</t>
  </si>
  <si>
    <t>Vrsta projektne dokumentacije:</t>
  </si>
  <si>
    <t>PGD</t>
  </si>
  <si>
    <t>Objekt:</t>
  </si>
  <si>
    <t xml:space="preserve">Oddelek za invalidno mladino in rehabilitacijo - Stara Gora
</t>
  </si>
  <si>
    <t>Številka načrta:</t>
  </si>
  <si>
    <t>13464_5</t>
  </si>
  <si>
    <t>Kraj in datum izdelave načrta:</t>
  </si>
  <si>
    <t>Nova Gorica, junij 2016</t>
  </si>
  <si>
    <t>PODATKI O MAPAH IN POSTAVKAH</t>
  </si>
  <si>
    <t>Vrsta del</t>
  </si>
  <si>
    <t>Strojne inštalacije</t>
  </si>
  <si>
    <t>4.</t>
  </si>
  <si>
    <t>POPIS DEL - ELEKTRO</t>
  </si>
  <si>
    <t>3.</t>
  </si>
  <si>
    <t>POPIS DEL - GRADBENI</t>
  </si>
  <si>
    <t>Osnovni podatki o projektni dokumentaciji:</t>
  </si>
  <si>
    <t>Oznaka vrste načrta</t>
  </si>
  <si>
    <t>5.</t>
  </si>
  <si>
    <t>REKAPITULACIJA</t>
  </si>
  <si>
    <t>Faktor rasti del</t>
  </si>
  <si>
    <t>DEMONTAŽNA DELA</t>
  </si>
  <si>
    <t>S1.</t>
  </si>
  <si>
    <t>VODOVOD IN KANALIZACIJA</t>
  </si>
  <si>
    <t>S2.</t>
  </si>
  <si>
    <t>PLIN</t>
  </si>
  <si>
    <t>Dobava montaža</t>
  </si>
  <si>
    <t>S3.</t>
  </si>
  <si>
    <t>OGREVANJE IN HLAJENJE</t>
  </si>
  <si>
    <t>S4.</t>
  </si>
  <si>
    <t>PREZRAČEVANJE</t>
  </si>
  <si>
    <t>S5.</t>
  </si>
  <si>
    <t>MEDICINSKI PLINI</t>
  </si>
  <si>
    <t>S6.</t>
  </si>
  <si>
    <t>CENTRALNI NADZORNI SISTEM</t>
  </si>
  <si>
    <t>Cene (DA=1 ali NE=0)</t>
  </si>
  <si>
    <t>OBVEZEN VPIS OSNOVNIH PODATKOV!!!</t>
  </si>
  <si>
    <t>postaja št. 28 – ROŽNA DOLINA MERKUR</t>
  </si>
  <si>
    <t>Širok izkop v terenu III. Kategorije, do globine 0,3m , vključno z odvozom na stalno deponijo na razdalji  do 10km</t>
  </si>
  <si>
    <t>dobavo in sejanjem travnega semena ter uvaljanjem</t>
  </si>
  <si>
    <t>Odvoz viška humusa od izkopa v deponijo gradbenega materiala komplet z razplaniranjem materiala in stroški deponije</t>
  </si>
  <si>
    <t>Izdelava finega planuma zgornjega ustroja pred vgradnjo asfalta – pločnik</t>
  </si>
  <si>
    <t>Dobava in vgraditev predfabriciranih robnikov iz cementnega betona s prerezom 15/25 cm na betonsko posteljico C12/15</t>
  </si>
  <si>
    <t>ZIDARSKA DELA IN VOZIŠČNE KONST. SKUPAJ</t>
  </si>
  <si>
    <t>postaja št.  – MIC</t>
  </si>
  <si>
    <t>Dobava in vgrajevanje betona C30/37; XC4; XD3; XF4; PV-II v prerez do 0.20 m3/m1 - talna plošča.</t>
  </si>
  <si>
    <t>Izvedba dilatacijskega stika med betonsko ploščo in robnikom vključno z dobavo materiala in vgradnjo</t>
  </si>
  <si>
    <t>5.06</t>
  </si>
  <si>
    <t>5.07</t>
  </si>
  <si>
    <t>V/</t>
  </si>
  <si>
    <t>Dobava in vgrajevanje betona C30/37; XC4; XD3; XF4; PV-II v prerez do 0.20 m3/m1 – talne plošče.</t>
  </si>
  <si>
    <t>postaja št. 26 – KROMBERK loke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</si>
</sst>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quot;    &quot;;&quot;-&quot;#,##0.00&quot;    &quot;;&quot; -&quot;#&quot;    &quot;;@&quot; &quot;"/>
    <numFmt numFmtId="165" formatCode="#,##0.00&quot;      &quot;;&quot;-&quot;#,##0.00&quot;      &quot;"/>
    <numFmt numFmtId="166" formatCode="0.0%"/>
    <numFmt numFmtId="167" formatCode="[$€-424]&quot; &quot;#,##0.00&quot; &quot;;[$€-424]&quot; -&quot;#,##0.00&quot; &quot;;[$€-424]&quot; -&quot;#&quot; &quot;;@&quot; &quot;"/>
    <numFmt numFmtId="168" formatCode="#,##0.00&quot; SIT &quot;;&quot;-&quot;#,##0.00&quot; SIT &quot;;&quot; -&quot;#&quot; SIT &quot;;@&quot; &quot;"/>
    <numFmt numFmtId="169" formatCode="#,##0.00&quot;       &quot;;&quot;-&quot;#,##0.00&quot;       &quot;;&quot; -&quot;#&quot;       &quot;;@&quot; &quot;"/>
  </numFmts>
  <fonts count="81">
    <font>
      <sz val="11"/>
      <color rgb="FF000000"/>
      <name val="Calibri"/>
      <family val="2"/>
      <charset val="238"/>
    </font>
    <font>
      <sz val="11"/>
      <color rgb="FF000000"/>
      <name val="Calibri"/>
      <family val="2"/>
      <charset val="238"/>
    </font>
    <font>
      <sz val="8"/>
      <color rgb="FF000000"/>
      <name val="Arial"/>
      <family val="2"/>
      <charset val="238"/>
    </font>
    <font>
      <sz val="11"/>
      <color rgb="FFFFFFFF"/>
      <name val="Calibri"/>
      <family val="2"/>
      <charset val="238"/>
    </font>
    <font>
      <sz val="8"/>
      <color rgb="FFFFFFFF"/>
      <name val="Arial"/>
      <family val="2"/>
      <charset val="238"/>
    </font>
    <font>
      <sz val="11"/>
      <color rgb="FF008000"/>
      <name val="Calibri"/>
      <family val="2"/>
      <charset val="238"/>
    </font>
    <font>
      <sz val="8"/>
      <color rgb="FF008000"/>
      <name val="Arial"/>
      <family val="2"/>
      <charset val="238"/>
    </font>
    <font>
      <sz val="9"/>
      <color rgb="FF000000"/>
      <name val="Futura Prins"/>
      <charset val="238"/>
    </font>
    <font>
      <b/>
      <i/>
      <sz val="16"/>
      <color rgb="FF000000"/>
      <name val="Calibri"/>
      <family val="2"/>
      <charset val="238"/>
    </font>
    <font>
      <b/>
      <sz val="11"/>
      <color rgb="FF333333"/>
      <name val="Calibri"/>
      <family val="2"/>
      <charset val="238"/>
    </font>
    <font>
      <b/>
      <sz val="8"/>
      <color rgb="FF333333"/>
      <name val="Arial"/>
      <family val="2"/>
      <charset val="238"/>
    </font>
    <font>
      <b/>
      <sz val="15"/>
      <color rgb="FF003366"/>
      <name val="Calibri"/>
      <family val="2"/>
      <charset val="238"/>
    </font>
    <font>
      <b/>
      <sz val="15"/>
      <color rgb="FF003366"/>
      <name val="Arial"/>
      <family val="2"/>
      <charset val="238"/>
    </font>
    <font>
      <sz val="18"/>
      <color rgb="FF666699"/>
      <name val="Calibri Light"/>
      <family val="2"/>
      <charset val="238"/>
    </font>
    <font>
      <b/>
      <sz val="13"/>
      <color rgb="FF003366"/>
      <name val="Calibri"/>
      <family val="2"/>
      <charset val="238"/>
    </font>
    <font>
      <b/>
      <sz val="13"/>
      <color rgb="FF003366"/>
      <name val="Arial"/>
      <family val="2"/>
      <charset val="238"/>
    </font>
    <font>
      <b/>
      <sz val="11"/>
      <color rgb="FF003366"/>
      <name val="Calibri"/>
      <family val="2"/>
      <charset val="238"/>
    </font>
    <font>
      <b/>
      <sz val="11"/>
      <color rgb="FF003366"/>
      <name val="Arial"/>
      <family val="2"/>
      <charset val="238"/>
    </font>
    <font>
      <b/>
      <sz val="18"/>
      <color rgb="FF003366"/>
      <name val="Cambria"/>
      <family val="1"/>
      <charset val="238"/>
    </font>
    <font>
      <sz val="11"/>
      <color rgb="FF000000"/>
      <name val="Arial CE1"/>
      <charset val="238"/>
    </font>
    <font>
      <sz val="11"/>
      <color rgb="FF000000"/>
      <name val="Calibri1"/>
      <charset val="238"/>
    </font>
    <font>
      <sz val="10"/>
      <color rgb="FF000000"/>
      <name val="Calibri"/>
      <family val="2"/>
      <charset val="238"/>
    </font>
    <font>
      <sz val="10"/>
      <color rgb="FF000000"/>
      <name val="Arial"/>
      <family val="2"/>
      <charset val="238"/>
    </font>
    <font>
      <sz val="10"/>
      <color rgb="FF000000"/>
      <name val="Times New Roman CE"/>
      <charset val="238"/>
    </font>
    <font>
      <sz val="10"/>
      <color rgb="FF000000"/>
      <name val="Arial CE"/>
      <charset val="238"/>
    </font>
    <font>
      <sz val="11"/>
      <color rgb="FF000000"/>
      <name val="Arial CE"/>
      <charset val="238"/>
    </font>
    <font>
      <sz val="11"/>
      <color rgb="FF000000"/>
      <name val="Myriad Pro"/>
      <charset val="238"/>
    </font>
    <font>
      <sz val="11"/>
      <color rgb="FF000000"/>
      <name val="Times New Roman"/>
      <family val="1"/>
      <charset val="238"/>
    </font>
    <font>
      <sz val="12"/>
      <color rgb="FF000000"/>
      <name val="Calibri"/>
      <family val="2"/>
      <charset val="238"/>
    </font>
    <font>
      <sz val="11"/>
      <color rgb="FF993300"/>
      <name val="Calibri"/>
      <family val="2"/>
      <charset val="238"/>
    </font>
    <font>
      <sz val="8"/>
      <color rgb="FF993300"/>
      <name val="Arial"/>
      <family val="2"/>
      <charset val="238"/>
    </font>
    <font>
      <sz val="11"/>
      <color rgb="FFFF0000"/>
      <name val="Calibri"/>
      <family val="2"/>
      <charset val="238"/>
    </font>
    <font>
      <sz val="8"/>
      <color rgb="FFFF0000"/>
      <name val="Arial"/>
      <family val="2"/>
      <charset val="238"/>
    </font>
    <font>
      <i/>
      <sz val="11"/>
      <color rgb="FF808080"/>
      <name val="Calibri"/>
      <family val="2"/>
      <charset val="238"/>
    </font>
    <font>
      <i/>
      <sz val="8"/>
      <color rgb="FF808080"/>
      <name val="Arial"/>
      <family val="2"/>
      <charset val="238"/>
    </font>
    <font>
      <sz val="11"/>
      <color rgb="FFFF9900"/>
      <name val="Calibri"/>
      <family val="2"/>
      <charset val="238"/>
    </font>
    <font>
      <sz val="8"/>
      <color rgb="FFFF9900"/>
      <name val="Arial"/>
      <family val="2"/>
      <charset val="238"/>
    </font>
    <font>
      <b/>
      <sz val="11"/>
      <color rgb="FFFFFFFF"/>
      <name val="Calibri"/>
      <family val="2"/>
      <charset val="238"/>
    </font>
    <font>
      <b/>
      <sz val="8"/>
      <color rgb="FFFFFFFF"/>
      <name val="Arial"/>
      <family val="2"/>
      <charset val="238"/>
    </font>
    <font>
      <b/>
      <sz val="11"/>
      <color rgb="FFFF9900"/>
      <name val="Calibri"/>
      <family val="2"/>
      <charset val="238"/>
    </font>
    <font>
      <b/>
      <sz val="8"/>
      <color rgb="FFFF9900"/>
      <name val="Arial"/>
      <family val="2"/>
      <charset val="238"/>
    </font>
    <font>
      <b/>
      <i/>
      <u/>
      <sz val="11"/>
      <color rgb="FF000000"/>
      <name val="Calibri"/>
      <family val="2"/>
      <charset val="238"/>
    </font>
    <font>
      <sz val="11"/>
      <color rgb="FF800080"/>
      <name val="Calibri"/>
      <family val="2"/>
      <charset val="238"/>
    </font>
    <font>
      <sz val="8"/>
      <color rgb="FF800080"/>
      <name val="Arial"/>
      <family val="2"/>
      <charset val="238"/>
    </font>
    <font>
      <sz val="11"/>
      <color rgb="FF000000"/>
      <name val="AvantGarde Bk BT"/>
      <charset val="238"/>
    </font>
    <font>
      <sz val="11"/>
      <color rgb="FF333399"/>
      <name val="Calibri"/>
      <family val="2"/>
      <charset val="238"/>
    </font>
    <font>
      <sz val="8"/>
      <color rgb="FF333399"/>
      <name val="Arial"/>
      <family val="2"/>
      <charset val="238"/>
    </font>
    <font>
      <b/>
      <sz val="11"/>
      <color rgb="FF000000"/>
      <name val="Calibri"/>
      <family val="2"/>
      <charset val="238"/>
    </font>
    <font>
      <b/>
      <sz val="8"/>
      <color rgb="FF000000"/>
      <name val="Arial"/>
      <family val="2"/>
      <charset val="238"/>
    </font>
    <font>
      <sz val="8"/>
      <color rgb="FF000000"/>
      <name val="Calibri1"/>
      <charset val="238"/>
    </font>
    <font>
      <sz val="10"/>
      <color rgb="FF000000"/>
      <name val="Calibri1"/>
      <charset val="238"/>
    </font>
    <font>
      <sz val="8"/>
      <color rgb="FFFF0000"/>
      <name val="Calibri1"/>
      <charset val="238"/>
    </font>
    <font>
      <b/>
      <sz val="18"/>
      <color rgb="FF000000"/>
      <name val="Calibri1"/>
      <charset val="238"/>
    </font>
    <font>
      <sz val="9"/>
      <color rgb="FF000000"/>
      <name val="Calibri1"/>
      <charset val="238"/>
    </font>
    <font>
      <b/>
      <sz val="12"/>
      <color rgb="FF000000"/>
      <name val="Calibri1"/>
      <charset val="238"/>
    </font>
    <font>
      <sz val="10"/>
      <color rgb="FFFF0000"/>
      <name val="Calibri1"/>
      <charset val="238"/>
    </font>
    <font>
      <b/>
      <sz val="10"/>
      <color rgb="FF000000"/>
      <name val="Calibri1"/>
      <charset val="238"/>
    </font>
    <font>
      <sz val="10"/>
      <color rgb="FF0070C0"/>
      <name val="Calibri1"/>
      <charset val="238"/>
    </font>
    <font>
      <b/>
      <sz val="12"/>
      <color rgb="FF000000"/>
      <name val="Arial"/>
      <family val="2"/>
      <charset val="238"/>
    </font>
    <font>
      <b/>
      <sz val="14"/>
      <color rgb="FF000000"/>
      <name val="Arial"/>
      <family val="2"/>
      <charset val="238"/>
    </font>
    <font>
      <sz val="9"/>
      <color rgb="FF000000"/>
      <name val="Arial"/>
      <family val="2"/>
      <charset val="238"/>
    </font>
    <font>
      <b/>
      <sz val="10"/>
      <color rgb="FF0070C0"/>
      <name val="Calibri1"/>
      <charset val="238"/>
    </font>
    <font>
      <sz val="8"/>
      <color rgb="FF000000"/>
      <name val="Calibri2"/>
      <charset val="238"/>
    </font>
    <font>
      <u/>
      <sz val="10"/>
      <color rgb="FF000000"/>
      <name val="Calibri2"/>
      <charset val="238"/>
    </font>
    <font>
      <sz val="9"/>
      <color rgb="FF000000"/>
      <name val="Arial1"/>
      <charset val="238"/>
    </font>
    <font>
      <sz val="10"/>
      <color rgb="FF000000"/>
      <name val="Arial1"/>
      <charset val="238"/>
    </font>
    <font>
      <b/>
      <sz val="18"/>
      <color rgb="FF000000"/>
      <name val="Arial1"/>
      <charset val="238"/>
    </font>
    <font>
      <b/>
      <sz val="14"/>
      <color rgb="FF000000"/>
      <name val="Arial1"/>
      <charset val="238"/>
    </font>
    <font>
      <b/>
      <sz val="9"/>
      <color rgb="FF000000"/>
      <name val="Arial1"/>
      <charset val="238"/>
    </font>
    <font>
      <b/>
      <sz val="12"/>
      <color rgb="FF000000"/>
      <name val="Arial1"/>
      <charset val="238"/>
    </font>
    <font>
      <b/>
      <sz val="10"/>
      <color rgb="FF000000"/>
      <name val="Arial1"/>
      <charset val="238"/>
    </font>
    <font>
      <b/>
      <i/>
      <sz val="10"/>
      <color rgb="FF000000"/>
      <name val="Arial1"/>
      <charset val="238"/>
    </font>
    <font>
      <b/>
      <sz val="14"/>
      <color rgb="FFFF0000"/>
      <name val="Arial1"/>
      <charset val="238"/>
    </font>
    <font>
      <sz val="14"/>
      <color rgb="FF000000"/>
      <name val="Arial CE"/>
      <charset val="238"/>
    </font>
    <font>
      <sz val="14"/>
      <color rgb="FF000000"/>
      <name val="Arial1"/>
      <charset val="238"/>
    </font>
    <font>
      <i/>
      <sz val="14"/>
      <color rgb="FF000000"/>
      <name val="Arial1"/>
      <charset val="238"/>
    </font>
    <font>
      <b/>
      <i/>
      <sz val="14"/>
      <color rgb="FF000000"/>
      <name val="Arial1"/>
      <charset val="238"/>
    </font>
    <font>
      <b/>
      <sz val="10"/>
      <color rgb="FF3366FF"/>
      <name val="Arial1"/>
      <charset val="238"/>
    </font>
    <font>
      <sz val="14"/>
      <color rgb="FFFF0000"/>
      <name val="Arial1"/>
      <charset val="238"/>
    </font>
    <font>
      <b/>
      <sz val="14"/>
      <color rgb="FF3366FF"/>
      <name val="Arial1"/>
      <charset val="238"/>
    </font>
    <font>
      <sz val="10"/>
      <color rgb="FF3366FF"/>
      <name val="Arial CE"/>
      <charset val="238"/>
    </font>
  </fonts>
  <fills count="27">
    <fill>
      <patternFill patternType="none"/>
    </fill>
    <fill>
      <patternFill patternType="gray125"/>
    </fill>
    <fill>
      <patternFill patternType="solid">
        <fgColor rgb="FFCCCCFF"/>
        <bgColor rgb="FFCCCCFF"/>
      </patternFill>
    </fill>
    <fill>
      <patternFill patternType="solid">
        <fgColor rgb="FFCCFFFF"/>
        <bgColor rgb="FFCCFFFF"/>
      </patternFill>
    </fill>
    <fill>
      <patternFill patternType="solid">
        <fgColor rgb="FFFF99CC"/>
        <bgColor rgb="FFFF99CC"/>
      </patternFill>
    </fill>
    <fill>
      <patternFill patternType="solid">
        <fgColor rgb="FFFFCC99"/>
        <bgColor rgb="FFFFCC99"/>
      </patternFill>
    </fill>
    <fill>
      <patternFill patternType="solid">
        <fgColor rgb="FFCCFFCC"/>
        <bgColor rgb="FFCCFFCC"/>
      </patternFill>
    </fill>
    <fill>
      <patternFill patternType="solid">
        <fgColor rgb="FFFFFFFF"/>
        <bgColor rgb="FFFFFFFF"/>
      </patternFill>
    </fill>
    <fill>
      <patternFill patternType="solid">
        <fgColor rgb="FFCC99FF"/>
        <bgColor rgb="FFCC99FF"/>
      </patternFill>
    </fill>
    <fill>
      <patternFill patternType="solid">
        <fgColor rgb="FFFFFFCC"/>
        <bgColor rgb="FFFFFFCC"/>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C0C0C0"/>
        <bgColor rgb="FFC0C0C0"/>
      </patternFill>
    </fill>
    <fill>
      <patternFill patternType="solid">
        <fgColor rgb="FFFFFF99"/>
        <bgColor rgb="FFFFFF99"/>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9966"/>
        <bgColor rgb="FF339966"/>
      </patternFill>
    </fill>
    <fill>
      <patternFill patternType="solid">
        <fgColor rgb="FF333399"/>
        <bgColor rgb="FF333399"/>
      </patternFill>
    </fill>
    <fill>
      <patternFill patternType="solid">
        <fgColor rgb="FFFF0000"/>
        <bgColor rgb="FFFF0000"/>
      </patternFill>
    </fill>
    <fill>
      <patternFill patternType="solid">
        <fgColor rgb="FFFF6600"/>
        <bgColor rgb="FFFF6600"/>
      </patternFill>
    </fill>
    <fill>
      <patternFill patternType="solid">
        <fgColor rgb="FF969696"/>
        <bgColor rgb="FF969696"/>
      </patternFill>
    </fill>
    <fill>
      <patternFill patternType="solid">
        <fgColor rgb="FF85FF8B"/>
        <bgColor rgb="FF85FF8B"/>
      </patternFill>
    </fill>
    <fill>
      <patternFill patternType="solid">
        <fgColor rgb="FFFFFF00"/>
        <bgColor rgb="FFFFFF00"/>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333399"/>
      </top>
      <bottom style="double">
        <color rgb="FF333399"/>
      </bottom>
      <diagonal/>
    </border>
    <border>
      <left/>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381">
    <xf numFmtId="0" fontId="0" fillId="0" borderId="0"/>
    <xf numFmtId="0" fontId="1" fillId="2" borderId="0"/>
    <xf numFmtId="0" fontId="2" fillId="2" borderId="0"/>
    <xf numFmtId="0" fontId="1" fillId="2" borderId="0"/>
    <xf numFmtId="0" fontId="1" fillId="3" borderId="0"/>
    <xf numFmtId="0" fontId="1" fillId="4" borderId="0"/>
    <xf numFmtId="0" fontId="2" fillId="4" borderId="0"/>
    <xf numFmtId="0" fontId="1" fillId="4" borderId="0"/>
    <xf numFmtId="0" fontId="1" fillId="5" borderId="0"/>
    <xf numFmtId="0" fontId="1" fillId="6" borderId="0"/>
    <xf numFmtId="0" fontId="2" fillId="6" borderId="0"/>
    <xf numFmtId="0" fontId="1" fillId="6" borderId="0"/>
    <xf numFmtId="0" fontId="1" fillId="7" borderId="0"/>
    <xf numFmtId="0" fontId="1" fillId="8" borderId="0"/>
    <xf numFmtId="0" fontId="2" fillId="8" borderId="0"/>
    <xf numFmtId="0" fontId="1" fillId="8" borderId="0"/>
    <xf numFmtId="0" fontId="1" fillId="9" borderId="0"/>
    <xf numFmtId="0" fontId="1" fillId="3" borderId="0"/>
    <xf numFmtId="0" fontId="2" fillId="3" borderId="0"/>
    <xf numFmtId="0" fontId="1" fillId="3" borderId="0"/>
    <xf numFmtId="0" fontId="1" fillId="2" borderId="0"/>
    <xf numFmtId="0" fontId="1" fillId="5" borderId="0"/>
    <xf numFmtId="0" fontId="2" fillId="5" borderId="0"/>
    <xf numFmtId="0" fontId="1" fillId="5" borderId="0"/>
    <xf numFmtId="0" fontId="1" fillId="6" borderId="0"/>
    <xf numFmtId="0" fontId="1" fillId="2" borderId="0"/>
    <xf numFmtId="0" fontId="1" fillId="4" borderId="0"/>
    <xf numFmtId="0" fontId="1" fillId="6" borderId="0"/>
    <xf numFmtId="0" fontId="1" fillId="8" borderId="0"/>
    <xf numFmtId="0" fontId="1" fillId="3" borderId="0"/>
    <xf numFmtId="0" fontId="1" fillId="5" borderId="0"/>
    <xf numFmtId="0" fontId="1" fillId="10" borderId="0"/>
    <xf numFmtId="0" fontId="2" fillId="10" borderId="0"/>
    <xf numFmtId="0" fontId="1" fillId="10" borderId="0"/>
    <xf numFmtId="0" fontId="1" fillId="10" borderId="0"/>
    <xf numFmtId="0" fontId="1" fillId="11" borderId="0"/>
    <xf numFmtId="0" fontId="2" fillId="11" borderId="0"/>
    <xf numFmtId="0" fontId="1" fillId="11" borderId="0"/>
    <xf numFmtId="0" fontId="1" fillId="5" borderId="0"/>
    <xf numFmtId="0" fontId="1" fillId="12" borderId="0"/>
    <xf numFmtId="0" fontId="2" fillId="12" borderId="0"/>
    <xf numFmtId="0" fontId="1" fillId="12" borderId="0"/>
    <xf numFmtId="0" fontId="1" fillId="13" borderId="0"/>
    <xf numFmtId="0" fontId="1" fillId="8" borderId="0"/>
    <xf numFmtId="0" fontId="2" fillId="8" borderId="0"/>
    <xf numFmtId="0" fontId="1" fillId="8" borderId="0"/>
    <xf numFmtId="0" fontId="1" fillId="14" borderId="0"/>
    <xf numFmtId="0" fontId="1" fillId="10" borderId="0"/>
    <xf numFmtId="0" fontId="2" fillId="10" borderId="0"/>
    <xf numFmtId="0" fontId="1" fillId="10" borderId="0"/>
    <xf numFmtId="0" fontId="1" fillId="10" borderId="0"/>
    <xf numFmtId="0" fontId="1" fillId="15" borderId="0"/>
    <xf numFmtId="0" fontId="2" fillId="15" borderId="0"/>
    <xf numFmtId="0" fontId="1" fillId="15" borderId="0"/>
    <xf numFmtId="0" fontId="1" fillId="14" borderId="0"/>
    <xf numFmtId="0" fontId="1" fillId="10" borderId="0"/>
    <xf numFmtId="0" fontId="1" fillId="11" borderId="0"/>
    <xf numFmtId="0" fontId="1" fillId="12" borderId="0"/>
    <xf numFmtId="0" fontId="1" fillId="8" borderId="0"/>
    <xf numFmtId="0" fontId="1" fillId="10" borderId="0"/>
    <xf numFmtId="0" fontId="1" fillId="15" borderId="0"/>
    <xf numFmtId="0" fontId="3" fillId="16" borderId="0"/>
    <xf numFmtId="0" fontId="4" fillId="16" borderId="0"/>
    <xf numFmtId="0" fontId="3" fillId="16" borderId="0"/>
    <xf numFmtId="0" fontId="3" fillId="10" borderId="0"/>
    <xf numFmtId="0" fontId="3" fillId="11" borderId="0"/>
    <xf numFmtId="0" fontId="4" fillId="11" borderId="0"/>
    <xf numFmtId="0" fontId="3" fillId="11" borderId="0"/>
    <xf numFmtId="0" fontId="3" fillId="5" borderId="0"/>
    <xf numFmtId="0" fontId="3" fillId="12" borderId="0"/>
    <xf numFmtId="0" fontId="4" fillId="12" borderId="0"/>
    <xf numFmtId="0" fontId="3" fillId="12" borderId="0"/>
    <xf numFmtId="0" fontId="3" fillId="13" borderId="0"/>
    <xf numFmtId="0" fontId="3" fillId="17" borderId="0"/>
    <xf numFmtId="0" fontId="4" fillId="17" borderId="0"/>
    <xf numFmtId="0" fontId="3" fillId="17" borderId="0"/>
    <xf numFmtId="0" fontId="3" fillId="14" borderId="0"/>
    <xf numFmtId="0" fontId="3" fillId="18" borderId="0"/>
    <xf numFmtId="0" fontId="4" fillId="18" borderId="0"/>
    <xf numFmtId="0" fontId="3" fillId="18" borderId="0"/>
    <xf numFmtId="0" fontId="3" fillId="18" borderId="0"/>
    <xf numFmtId="0" fontId="3" fillId="19" borderId="0"/>
    <xf numFmtId="0" fontId="4" fillId="19" borderId="0"/>
    <xf numFmtId="0" fontId="3" fillId="19" borderId="0"/>
    <xf numFmtId="0" fontId="3" fillId="20" borderId="0"/>
    <xf numFmtId="0" fontId="3" fillId="16" borderId="0"/>
    <xf numFmtId="0" fontId="3" fillId="11" borderId="0"/>
    <xf numFmtId="0" fontId="3" fillId="12" borderId="0"/>
    <xf numFmtId="0" fontId="3" fillId="17" borderId="0"/>
    <xf numFmtId="0" fontId="3" fillId="18" borderId="0"/>
    <xf numFmtId="0" fontId="3" fillId="19" borderId="0"/>
    <xf numFmtId="0" fontId="5" fillId="6" borderId="0"/>
    <xf numFmtId="0" fontId="6" fillId="6" borderId="0"/>
    <xf numFmtId="0" fontId="5" fillId="6" borderId="0"/>
    <xf numFmtId="0" fontId="5" fillId="6" borderId="0"/>
    <xf numFmtId="0" fontId="7" fillId="0" borderId="1">
      <alignment vertical="top" wrapText="1"/>
    </xf>
    <xf numFmtId="0" fontId="5" fillId="6" borderId="0"/>
    <xf numFmtId="0" fontId="8" fillId="0" borderId="0">
      <alignment horizontal="center"/>
    </xf>
    <xf numFmtId="0" fontId="8" fillId="0" borderId="0">
      <alignment horizontal="center" textRotation="90"/>
    </xf>
    <xf numFmtId="0" fontId="9"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9" fillId="13" borderId="2"/>
    <xf numFmtId="0" fontId="10" fillId="13" borderId="2"/>
    <xf numFmtId="0" fontId="10" fillId="13" borderId="2"/>
    <xf numFmtId="0" fontId="10" fillId="13" borderId="2"/>
    <xf numFmtId="0" fontId="10" fillId="13" borderId="2"/>
    <xf numFmtId="0" fontId="10"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11" fillId="0" borderId="3"/>
    <xf numFmtId="0" fontId="12" fillId="0" borderId="3"/>
    <xf numFmtId="0" fontId="11" fillId="0" borderId="3"/>
    <xf numFmtId="0" fontId="13" fillId="0" borderId="0"/>
    <xf numFmtId="0" fontId="14" fillId="0" borderId="4"/>
    <xf numFmtId="0" fontId="15" fillId="0" borderId="4"/>
    <xf numFmtId="0" fontId="14" fillId="0" borderId="4"/>
    <xf numFmtId="0" fontId="16" fillId="0" borderId="5"/>
    <xf numFmtId="0" fontId="17" fillId="0" borderId="5"/>
    <xf numFmtId="0" fontId="16" fillId="0" borderId="5"/>
    <xf numFmtId="0" fontId="16" fillId="0" borderId="0"/>
    <xf numFmtId="0" fontId="17" fillId="0" borderId="0"/>
    <xf numFmtId="0" fontId="16" fillId="0" borderId="0"/>
    <xf numFmtId="0" fontId="18" fillId="0" borderId="0"/>
    <xf numFmtId="0" fontId="19" fillId="0" borderId="0"/>
    <xf numFmtId="0" fontId="1" fillId="0" borderId="0"/>
    <xf numFmtId="0" fontId="20" fillId="0" borderId="0"/>
    <xf numFmtId="0" fontId="21" fillId="0" borderId="0"/>
    <xf numFmtId="0" fontId="22" fillId="0" borderId="0"/>
    <xf numFmtId="0" fontId="23" fillId="0" borderId="0"/>
    <xf numFmtId="166" fontId="21" fillId="0" borderId="0"/>
    <xf numFmtId="0" fontId="22" fillId="0" borderId="0"/>
    <xf numFmtId="0" fontId="21" fillId="0" borderId="0"/>
    <xf numFmtId="0" fontId="20" fillId="0" borderId="0"/>
    <xf numFmtId="0" fontId="24" fillId="0" borderId="0"/>
    <xf numFmtId="0" fontId="22" fillId="0" borderId="0"/>
    <xf numFmtId="0" fontId="22" fillId="0" borderId="0"/>
    <xf numFmtId="0" fontId="25" fillId="0" borderId="0"/>
    <xf numFmtId="0" fontId="22" fillId="0" borderId="0"/>
    <xf numFmtId="0" fontId="1" fillId="0" borderId="0"/>
    <xf numFmtId="0" fontId="24" fillId="0" borderId="0"/>
    <xf numFmtId="0" fontId="20" fillId="0" borderId="0"/>
    <xf numFmtId="0" fontId="1" fillId="0" borderId="0"/>
    <xf numFmtId="0" fontId="22" fillId="0" borderId="0"/>
    <xf numFmtId="0" fontId="1" fillId="0" borderId="0"/>
    <xf numFmtId="0" fontId="20" fillId="0" borderId="0"/>
    <xf numFmtId="0" fontId="22" fillId="0" borderId="0"/>
    <xf numFmtId="0" fontId="1" fillId="0" borderId="0"/>
    <xf numFmtId="0" fontId="22" fillId="0" borderId="0"/>
    <xf numFmtId="0" fontId="26" fillId="0" borderId="0"/>
    <xf numFmtId="0" fontId="27" fillId="0" borderId="0"/>
    <xf numFmtId="0" fontId="19" fillId="0" borderId="0"/>
    <xf numFmtId="0" fontId="22" fillId="0" borderId="0"/>
    <xf numFmtId="0" fontId="27" fillId="0" borderId="0"/>
    <xf numFmtId="167" fontId="28" fillId="0" borderId="0"/>
    <xf numFmtId="0" fontId="22" fillId="0" borderId="0"/>
    <xf numFmtId="0" fontId="22" fillId="0" borderId="0"/>
    <xf numFmtId="0" fontId="22" fillId="0" borderId="0"/>
    <xf numFmtId="0" fontId="19" fillId="0" borderId="0"/>
    <xf numFmtId="0" fontId="21" fillId="0" borderId="0"/>
    <xf numFmtId="0" fontId="29" fillId="14" borderId="0"/>
    <xf numFmtId="0" fontId="30" fillId="14" borderId="0"/>
    <xf numFmtId="0" fontId="29" fillId="14"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24" fillId="0" borderId="0"/>
    <xf numFmtId="0" fontId="1" fillId="0" borderId="0"/>
    <xf numFmtId="0" fontId="22" fillId="0" borderId="0"/>
    <xf numFmtId="0" fontId="22" fillId="0" borderId="0"/>
    <xf numFmtId="0" fontId="22" fillId="0" borderId="0"/>
    <xf numFmtId="0" fontId="21" fillId="0" borderId="0"/>
    <xf numFmtId="0" fontId="21" fillId="0" borderId="0"/>
    <xf numFmtId="9" fontId="24" fillId="0" borderId="0"/>
    <xf numFmtId="9" fontId="21" fillId="0" borderId="0"/>
    <xf numFmtId="9" fontId="1" fillId="0" borderId="0"/>
    <xf numFmtId="9" fontId="1" fillId="0" borderId="0"/>
    <xf numFmtId="9" fontId="1" fillId="0" borderId="0"/>
    <xf numFmtId="9" fontId="1" fillId="0" borderId="0"/>
    <xf numFmtId="9" fontId="1" fillId="0" borderId="0"/>
    <xf numFmtId="0" fontId="1"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1" fillId="9" borderId="6"/>
    <xf numFmtId="0" fontId="22" fillId="9" borderId="6"/>
    <xf numFmtId="0" fontId="22" fillId="9" borderId="6"/>
    <xf numFmtId="0" fontId="22" fillId="9" borderId="6"/>
    <xf numFmtId="0" fontId="22" fillId="9" borderId="6"/>
    <xf numFmtId="0" fontId="22" fillId="9" borderId="6"/>
    <xf numFmtId="0" fontId="1"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1" fillId="9" borderId="6"/>
    <xf numFmtId="0" fontId="22" fillId="9" borderId="6"/>
    <xf numFmtId="0" fontId="22" fillId="9" borderId="6"/>
    <xf numFmtId="0" fontId="22" fillId="9" borderId="6"/>
    <xf numFmtId="0" fontId="22" fillId="9" borderId="6"/>
    <xf numFmtId="0" fontId="22" fillId="9" borderId="6"/>
    <xf numFmtId="0" fontId="1" fillId="9" borderId="6"/>
    <xf numFmtId="0" fontId="31" fillId="0" borderId="0"/>
    <xf numFmtId="0" fontId="32" fillId="0" borderId="0"/>
    <xf numFmtId="0" fontId="31" fillId="0" borderId="0"/>
    <xf numFmtId="0" fontId="31" fillId="0" borderId="0"/>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33" fillId="0" borderId="0"/>
    <xf numFmtId="0" fontId="34" fillId="0" borderId="0"/>
    <xf numFmtId="0" fontId="33" fillId="0" borderId="0"/>
    <xf numFmtId="0" fontId="3" fillId="21" borderId="0"/>
    <xf numFmtId="0" fontId="4" fillId="21" borderId="0"/>
    <xf numFmtId="0" fontId="3" fillId="21" borderId="0"/>
    <xf numFmtId="0" fontId="3" fillId="22" borderId="0"/>
    <xf numFmtId="0" fontId="4" fillId="22" borderId="0"/>
    <xf numFmtId="0" fontId="3" fillId="22" borderId="0"/>
    <xf numFmtId="0" fontId="3" fillId="20" borderId="0"/>
    <xf numFmtId="0" fontId="4" fillId="20" borderId="0"/>
    <xf numFmtId="0" fontId="3" fillId="20" borderId="0"/>
    <xf numFmtId="0" fontId="3" fillId="17" borderId="0"/>
    <xf numFmtId="0" fontId="4" fillId="17" borderId="0"/>
    <xf numFmtId="0" fontId="3" fillId="17" borderId="0"/>
    <xf numFmtId="0" fontId="3" fillId="18" borderId="0"/>
    <xf numFmtId="0" fontId="4" fillId="18" borderId="0"/>
    <xf numFmtId="0" fontId="3" fillId="18" borderId="0"/>
    <xf numFmtId="0" fontId="3" fillId="23" borderId="0"/>
    <xf numFmtId="0" fontId="4" fillId="23" borderId="0"/>
    <xf numFmtId="0" fontId="3" fillId="23" borderId="0"/>
    <xf numFmtId="0" fontId="35" fillId="0" borderId="7"/>
    <xf numFmtId="0" fontId="36" fillId="0" borderId="7"/>
    <xf numFmtId="0" fontId="35" fillId="0" borderId="7"/>
    <xf numFmtId="0" fontId="37" fillId="24" borderId="8"/>
    <xf numFmtId="0" fontId="38" fillId="24" borderId="8"/>
    <xf numFmtId="0" fontId="37" fillId="24" borderId="8"/>
    <xf numFmtId="0" fontId="39"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39" fillId="13" borderId="9"/>
    <xf numFmtId="0" fontId="40" fillId="13" borderId="9"/>
    <xf numFmtId="0" fontId="40" fillId="13" borderId="9"/>
    <xf numFmtId="0" fontId="40" fillId="13" borderId="9"/>
    <xf numFmtId="0" fontId="40" fillId="13" borderId="9"/>
    <xf numFmtId="0" fontId="40" fillId="13" borderId="9"/>
    <xf numFmtId="0" fontId="41" fillId="0" borderId="0"/>
    <xf numFmtId="0" fontId="41" fillId="0" borderId="0"/>
    <xf numFmtId="0" fontId="42" fillId="4" borderId="0"/>
    <xf numFmtId="0" fontId="43" fillId="4" borderId="0"/>
    <xf numFmtId="0" fontId="42" fillId="4" borderId="0"/>
    <xf numFmtId="0" fontId="22" fillId="0" borderId="0"/>
    <xf numFmtId="0" fontId="44" fillId="25" borderId="0"/>
    <xf numFmtId="0" fontId="18" fillId="0" borderId="0"/>
    <xf numFmtId="168" fontId="24" fillId="0" borderId="0"/>
    <xf numFmtId="169" fontId="22" fillId="0" borderId="0"/>
    <xf numFmtId="164" fontId="1" fillId="0" borderId="0"/>
    <xf numFmtId="0" fontId="45"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5" fillId="5" borderId="9"/>
    <xf numFmtId="0" fontId="46" fillId="5" borderId="9"/>
    <xf numFmtId="0" fontId="46" fillId="5" borderId="9"/>
    <xf numFmtId="0" fontId="46" fillId="5" borderId="9"/>
    <xf numFmtId="0" fontId="46" fillId="5" borderId="9"/>
    <xf numFmtId="0" fontId="46" fillId="5" borderId="9"/>
    <xf numFmtId="0" fontId="47"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7" fillId="0" borderId="10"/>
    <xf numFmtId="0" fontId="48" fillId="0" borderId="10"/>
    <xf numFmtId="0" fontId="48" fillId="0" borderId="10"/>
    <xf numFmtId="0" fontId="48" fillId="0" borderId="10"/>
    <xf numFmtId="0" fontId="48" fillId="0" borderId="10"/>
    <xf numFmtId="0" fontId="48" fillId="0" borderId="10"/>
    <xf numFmtId="0" fontId="31" fillId="0" borderId="0"/>
  </cellStyleXfs>
  <cellXfs count="185">
    <xf numFmtId="0" fontId="0" fillId="0" borderId="0" xfId="0"/>
    <xf numFmtId="49" fontId="49" fillId="0" borderId="0" xfId="206" applyNumberFormat="1" applyFont="1"/>
    <xf numFmtId="0" fontId="49" fillId="0" borderId="0" xfId="206" applyFont="1"/>
    <xf numFmtId="0" fontId="50" fillId="0" borderId="0" xfId="206" applyFont="1" applyAlignment="1">
      <alignment vertical="center" wrapText="1"/>
    </xf>
    <xf numFmtId="0" fontId="51" fillId="0" borderId="0" xfId="206" applyFont="1" applyAlignment="1">
      <alignment vertical="center"/>
    </xf>
    <xf numFmtId="49" fontId="49" fillId="0" borderId="0" xfId="206" applyNumberFormat="1" applyFont="1" applyAlignment="1">
      <alignment horizontal="center"/>
    </xf>
    <xf numFmtId="0" fontId="49" fillId="0" borderId="0" xfId="206" applyFont="1" applyAlignment="1">
      <alignment horizontal="left" vertical="top" wrapText="1"/>
    </xf>
    <xf numFmtId="0" fontId="51" fillId="0" borderId="0" xfId="206" applyFont="1"/>
    <xf numFmtId="0" fontId="53" fillId="0" borderId="0" xfId="206" applyFont="1"/>
    <xf numFmtId="164" fontId="53" fillId="0" borderId="0" xfId="206" applyNumberFormat="1" applyFont="1"/>
    <xf numFmtId="0" fontId="54" fillId="0" borderId="0" xfId="206" applyFont="1" applyAlignment="1">
      <alignment horizontal="center" vertical="center" wrapText="1"/>
    </xf>
    <xf numFmtId="0" fontId="55" fillId="0" borderId="12" xfId="206" applyFont="1" applyBorder="1"/>
    <xf numFmtId="0" fontId="50" fillId="0" borderId="13" xfId="206" applyFont="1" applyBorder="1" applyAlignment="1">
      <alignment horizontal="left" vertical="top" wrapText="1"/>
    </xf>
    <xf numFmtId="4" fontId="50" fillId="0" borderId="0" xfId="206" applyNumberFormat="1" applyFont="1" applyAlignment="1">
      <alignment horizontal="left" vertical="center"/>
    </xf>
    <xf numFmtId="0" fontId="50" fillId="0" borderId="0" xfId="206" applyFont="1"/>
    <xf numFmtId="0" fontId="55" fillId="0" borderId="14" xfId="206" applyFont="1" applyBorder="1"/>
    <xf numFmtId="0" fontId="50" fillId="0" borderId="0" xfId="206" applyFont="1" applyAlignment="1">
      <alignment horizontal="left" vertical="top" wrapText="1"/>
    </xf>
    <xf numFmtId="0" fontId="55" fillId="0" borderId="16" xfId="206" applyFont="1" applyBorder="1"/>
    <xf numFmtId="0" fontId="20" fillId="0" borderId="0" xfId="206" applyFont="1" applyAlignment="1">
      <alignment horizontal="left" wrapText="1"/>
    </xf>
    <xf numFmtId="0" fontId="20" fillId="0" borderId="0" xfId="206" applyFont="1"/>
    <xf numFmtId="0" fontId="20" fillId="0" borderId="0" xfId="206" applyFont="1" applyAlignment="1">
      <alignment horizontal="left" vertical="top" wrapText="1"/>
    </xf>
    <xf numFmtId="49" fontId="49" fillId="0" borderId="17" xfId="206" applyNumberFormat="1" applyFont="1" applyBorder="1" applyAlignment="1">
      <alignment horizontal="center"/>
    </xf>
    <xf numFmtId="0" fontId="49" fillId="0" borderId="13" xfId="206" applyFont="1" applyBorder="1" applyAlignment="1">
      <alignment horizontal="left" vertical="top" wrapText="1"/>
    </xf>
    <xf numFmtId="0" fontId="49" fillId="0" borderId="17" xfId="206" applyFont="1" applyBorder="1"/>
    <xf numFmtId="0" fontId="51" fillId="0" borderId="17" xfId="206" applyFont="1" applyBorder="1"/>
    <xf numFmtId="49" fontId="50" fillId="0" borderId="0" xfId="206" applyNumberFormat="1" applyFont="1" applyAlignment="1">
      <alignment horizontal="center"/>
    </xf>
    <xf numFmtId="0" fontId="57" fillId="0" borderId="0" xfId="206" applyFont="1"/>
    <xf numFmtId="0" fontId="55" fillId="0" borderId="0" xfId="206" applyFont="1"/>
    <xf numFmtId="0" fontId="50" fillId="0" borderId="0" xfId="0" applyFont="1"/>
    <xf numFmtId="49" fontId="56" fillId="0" borderId="1" xfId="206" applyNumberFormat="1" applyFont="1" applyBorder="1" applyAlignment="1">
      <alignment horizontal="center" vertical="center"/>
    </xf>
    <xf numFmtId="0" fontId="50" fillId="0" borderId="1" xfId="206" applyFont="1" applyBorder="1" applyAlignment="1">
      <alignment horizontal="center" vertical="center" wrapText="1"/>
    </xf>
    <xf numFmtId="49" fontId="56" fillId="0" borderId="18" xfId="206" applyNumberFormat="1" applyFont="1" applyBorder="1" applyAlignment="1">
      <alignment horizontal="center" vertical="center"/>
    </xf>
    <xf numFmtId="0" fontId="50" fillId="0" borderId="11" xfId="206" applyFont="1" applyBorder="1" applyAlignment="1">
      <alignment vertical="center"/>
    </xf>
    <xf numFmtId="0" fontId="50" fillId="0" borderId="0" xfId="206" applyFont="1" applyAlignment="1">
      <alignment vertical="center"/>
    </xf>
    <xf numFmtId="0" fontId="50" fillId="0" borderId="19" xfId="206" applyFont="1" applyBorder="1" applyAlignment="1">
      <alignment vertical="center"/>
    </xf>
    <xf numFmtId="49" fontId="50" fillId="0" borderId="1" xfId="206" applyNumberFormat="1" applyFont="1" applyBorder="1" applyAlignment="1">
      <alignment horizontal="center" vertical="center"/>
    </xf>
    <xf numFmtId="0" fontId="50" fillId="0" borderId="11" xfId="206" applyFont="1" applyBorder="1" applyAlignment="1">
      <alignment horizontal="left" vertical="center" wrapText="1"/>
    </xf>
    <xf numFmtId="0" fontId="50" fillId="0" borderId="19" xfId="206" applyFont="1" applyBorder="1" applyAlignment="1">
      <alignment horizontal="left" vertical="center" wrapText="1"/>
    </xf>
    <xf numFmtId="49" fontId="50" fillId="0" borderId="0" xfId="206" applyNumberFormat="1" applyFont="1" applyAlignment="1">
      <alignment horizontal="center" vertical="center"/>
    </xf>
    <xf numFmtId="164" fontId="50" fillId="0" borderId="11" xfId="206" applyNumberFormat="1" applyFont="1" applyBorder="1" applyAlignment="1">
      <alignment horizontal="right" vertical="center"/>
    </xf>
    <xf numFmtId="164" fontId="57" fillId="0" borderId="11" xfId="206" applyNumberFormat="1" applyFont="1" applyBorder="1" applyAlignment="1">
      <alignment horizontal="right" vertical="center"/>
    </xf>
    <xf numFmtId="49" fontId="56" fillId="0" borderId="14" xfId="206" applyNumberFormat="1" applyFont="1" applyBorder="1" applyAlignment="1">
      <alignment horizontal="center" vertical="center"/>
    </xf>
    <xf numFmtId="49" fontId="50" fillId="0" borderId="0" xfId="206" applyNumberFormat="1" applyFont="1"/>
    <xf numFmtId="164" fontId="50" fillId="0" borderId="0" xfId="206" applyNumberFormat="1" applyFont="1"/>
    <xf numFmtId="4" fontId="50" fillId="0" borderId="0" xfId="0" applyNumberFormat="1" applyFont="1"/>
    <xf numFmtId="0" fontId="50" fillId="0" borderId="0" xfId="206" applyFont="1" applyAlignment="1">
      <alignment horizontal="left" vertical="top"/>
    </xf>
    <xf numFmtId="0" fontId="56" fillId="0" borderId="0" xfId="206" applyFont="1" applyAlignment="1">
      <alignment horizontal="left" vertical="top"/>
    </xf>
    <xf numFmtId="0" fontId="50" fillId="0" borderId="0" xfId="206" applyFont="1" applyAlignment="1">
      <alignment horizontal="left"/>
    </xf>
    <xf numFmtId="0" fontId="50" fillId="0" borderId="0" xfId="206" applyFont="1" applyAlignment="1">
      <alignment horizontal="left" wrapText="1"/>
    </xf>
    <xf numFmtId="0" fontId="50" fillId="0" borderId="0" xfId="206" applyFont="1" applyAlignment="1">
      <alignment vertical="top" wrapText="1"/>
    </xf>
    <xf numFmtId="49" fontId="50" fillId="0" borderId="17" xfId="206" applyNumberFormat="1" applyFont="1" applyBorder="1" applyAlignment="1">
      <alignment horizontal="center"/>
    </xf>
    <xf numFmtId="0" fontId="50" fillId="0" borderId="17" xfId="206" applyFont="1" applyBorder="1"/>
    <xf numFmtId="0" fontId="57" fillId="0" borderId="17" xfId="206" applyFont="1" applyBorder="1"/>
    <xf numFmtId="0" fontId="55" fillId="0" borderId="17" xfId="206" applyFont="1" applyBorder="1"/>
    <xf numFmtId="4" fontId="50" fillId="0" borderId="0" xfId="0" applyNumberFormat="1" applyFont="1" applyProtection="1">
      <protection locked="0"/>
    </xf>
    <xf numFmtId="0" fontId="64" fillId="0" borderId="0" xfId="167" applyFont="1" applyAlignment="1">
      <alignment vertical="top"/>
    </xf>
    <xf numFmtId="0" fontId="65" fillId="0" borderId="0" xfId="167" applyFont="1" applyAlignment="1">
      <alignment vertical="top"/>
    </xf>
    <xf numFmtId="0" fontId="64" fillId="0" borderId="0" xfId="167" applyFont="1" applyAlignment="1">
      <alignment horizontal="left" vertical="top"/>
    </xf>
    <xf numFmtId="0" fontId="64" fillId="0" borderId="0" xfId="167" applyFont="1" applyAlignment="1">
      <alignment horizontal="center" vertical="top" wrapText="1"/>
    </xf>
    <xf numFmtId="0" fontId="64" fillId="0" borderId="0" xfId="167" applyFont="1" applyAlignment="1">
      <alignment horizontal="left" vertical="top" wrapText="1"/>
    </xf>
    <xf numFmtId="0" fontId="66" fillId="0" borderId="12" xfId="167" applyFont="1" applyBorder="1"/>
    <xf numFmtId="0" fontId="67" fillId="0" borderId="0" xfId="167" applyFont="1" applyAlignment="1">
      <alignment vertical="top"/>
    </xf>
    <xf numFmtId="0" fontId="68" fillId="0" borderId="0" xfId="167" applyFont="1" applyAlignment="1">
      <alignment vertical="top"/>
    </xf>
    <xf numFmtId="0" fontId="65" fillId="0" borderId="0" xfId="167" applyFont="1" applyAlignment="1">
      <alignment horizontal="left" vertical="top"/>
    </xf>
    <xf numFmtId="49" fontId="69" fillId="0" borderId="0" xfId="167" applyNumberFormat="1" applyFont="1" applyAlignment="1">
      <alignment horizontal="left" vertical="top" wrapText="1"/>
    </xf>
    <xf numFmtId="0" fontId="69" fillId="0" borderId="0" xfId="167" applyFont="1" applyAlignment="1">
      <alignment horizontal="left" vertical="top" wrapText="1"/>
    </xf>
    <xf numFmtId="49" fontId="70" fillId="0" borderId="0" xfId="167" applyNumberFormat="1" applyFont="1" applyAlignment="1">
      <alignment horizontal="left" vertical="top"/>
    </xf>
    <xf numFmtId="0" fontId="70" fillId="0" borderId="0" xfId="167" applyFont="1" applyAlignment="1">
      <alignment vertical="top"/>
    </xf>
    <xf numFmtId="0" fontId="70" fillId="0" borderId="0" xfId="167" applyFont="1" applyAlignment="1">
      <alignment horizontal="center" vertical="top"/>
    </xf>
    <xf numFmtId="0" fontId="71" fillId="0" borderId="0" xfId="167" applyFont="1" applyAlignment="1">
      <alignment horizontal="left" vertical="top"/>
    </xf>
    <xf numFmtId="0" fontId="69" fillId="0" borderId="0" xfId="167" applyFont="1" applyAlignment="1">
      <alignment horizontal="left" vertical="top"/>
    </xf>
    <xf numFmtId="0" fontId="65" fillId="0" borderId="0" xfId="167" applyFont="1"/>
    <xf numFmtId="0" fontId="65" fillId="0" borderId="0" xfId="167" applyFont="1" applyAlignment="1">
      <alignment horizontal="left"/>
    </xf>
    <xf numFmtId="0" fontId="65" fillId="0" borderId="0" xfId="167" applyFont="1" applyAlignment="1">
      <alignment horizontal="center"/>
    </xf>
    <xf numFmtId="0" fontId="67" fillId="0" borderId="21" xfId="167" applyFont="1" applyBorder="1" applyAlignment="1">
      <alignment horizontal="left" vertical="top"/>
    </xf>
    <xf numFmtId="0" fontId="72" fillId="0" borderId="22" xfId="167" applyFont="1" applyBorder="1" applyAlignment="1">
      <alignment vertical="top"/>
    </xf>
    <xf numFmtId="1" fontId="67" fillId="0" borderId="21" xfId="167" applyNumberFormat="1" applyFont="1" applyBorder="1" applyAlignment="1">
      <alignment horizontal="left"/>
    </xf>
    <xf numFmtId="0" fontId="73" fillId="0" borderId="22" xfId="167" applyFont="1" applyBorder="1"/>
    <xf numFmtId="0" fontId="24" fillId="0" borderId="0" xfId="167"/>
    <xf numFmtId="1" fontId="74" fillId="0" borderId="1" xfId="167" applyNumberFormat="1" applyFont="1" applyBorder="1" applyAlignment="1">
      <alignment horizontal="left"/>
    </xf>
    <xf numFmtId="0" fontId="73" fillId="0" borderId="1" xfId="167" applyFont="1" applyBorder="1"/>
    <xf numFmtId="0" fontId="69" fillId="0" borderId="13" xfId="167" applyFont="1" applyBorder="1" applyAlignment="1">
      <alignment horizontal="left"/>
    </xf>
    <xf numFmtId="0" fontId="72" fillId="0" borderId="1" xfId="167" applyFont="1" applyBorder="1" applyAlignment="1">
      <alignment horizontal="center"/>
    </xf>
    <xf numFmtId="1" fontId="75" fillId="0" borderId="15" xfId="167" applyNumberFormat="1" applyFont="1" applyBorder="1" applyAlignment="1">
      <alignment horizontal="left"/>
    </xf>
    <xf numFmtId="0" fontId="75" fillId="0" borderId="16" xfId="167" applyFont="1" applyBorder="1" applyAlignment="1">
      <alignment horizontal="left"/>
    </xf>
    <xf numFmtId="0" fontId="70" fillId="0" borderId="0" xfId="167" applyFont="1" applyAlignment="1">
      <alignment horizontal="center"/>
    </xf>
    <xf numFmtId="1" fontId="76" fillId="0" borderId="1" xfId="167" applyNumberFormat="1" applyFont="1" applyBorder="1" applyAlignment="1">
      <alignment horizontal="left"/>
    </xf>
    <xf numFmtId="0" fontId="76" fillId="0" borderId="1" xfId="167" applyFont="1" applyBorder="1" applyAlignment="1">
      <alignment horizontal="left"/>
    </xf>
    <xf numFmtId="0" fontId="77" fillId="0" borderId="0" xfId="167" applyFont="1" applyAlignment="1">
      <alignment horizontal="left"/>
    </xf>
    <xf numFmtId="0" fontId="65" fillId="0" borderId="13" xfId="167" applyFont="1" applyBorder="1" applyAlignment="1">
      <alignment horizontal="left"/>
    </xf>
    <xf numFmtId="0" fontId="78" fillId="0" borderId="14" xfId="167" applyFont="1" applyBorder="1"/>
    <xf numFmtId="0" fontId="72" fillId="0" borderId="23" xfId="167" applyFont="1" applyBorder="1" applyAlignment="1">
      <alignment horizontal="left" vertical="top"/>
    </xf>
    <xf numFmtId="0" fontId="72" fillId="0" borderId="16" xfId="167" applyFont="1" applyBorder="1" applyAlignment="1">
      <alignment horizontal="left" vertical="top"/>
    </xf>
    <xf numFmtId="0" fontId="74" fillId="0" borderId="1" xfId="167" applyFont="1" applyBorder="1" applyAlignment="1">
      <alignment horizontal="left" vertical="top"/>
    </xf>
    <xf numFmtId="49" fontId="72" fillId="0" borderId="14" xfId="167" applyNumberFormat="1" applyFont="1" applyBorder="1" applyAlignment="1">
      <alignment horizontal="center"/>
    </xf>
    <xf numFmtId="0" fontId="69" fillId="0" borderId="0" xfId="167" applyFont="1"/>
    <xf numFmtId="0" fontId="72" fillId="0" borderId="1" xfId="167" applyFont="1" applyBorder="1" applyAlignment="1">
      <alignment horizontal="left" vertical="top"/>
    </xf>
    <xf numFmtId="0" fontId="72" fillId="0" borderId="19" xfId="167" applyFont="1" applyBorder="1" applyAlignment="1">
      <alignment horizontal="left" vertical="top"/>
    </xf>
    <xf numFmtId="0" fontId="65" fillId="0" borderId="13" xfId="167" applyFont="1" applyBorder="1"/>
    <xf numFmtId="0" fontId="65" fillId="0" borderId="14" xfId="167" applyFont="1" applyBorder="1" applyAlignment="1">
      <alignment horizontal="center"/>
    </xf>
    <xf numFmtId="0" fontId="79" fillId="0" borderId="17" xfId="167" applyFont="1" applyBorder="1" applyAlignment="1">
      <alignment horizontal="left" vertical="top"/>
    </xf>
    <xf numFmtId="0" fontId="79" fillId="0" borderId="24" xfId="167" applyFont="1" applyBorder="1" applyAlignment="1">
      <alignment horizontal="left" vertical="top"/>
    </xf>
    <xf numFmtId="10" fontId="72" fillId="0" borderId="1" xfId="207" applyNumberFormat="1" applyFont="1" applyBorder="1" applyAlignment="1">
      <alignment horizontal="center"/>
    </xf>
    <xf numFmtId="0" fontId="79" fillId="0" borderId="1" xfId="167" applyFont="1" applyBorder="1" applyAlignment="1">
      <alignment horizontal="left" vertical="top"/>
    </xf>
    <xf numFmtId="1" fontId="24" fillId="0" borderId="1" xfId="167" applyNumberFormat="1" applyBorder="1"/>
    <xf numFmtId="0" fontId="21" fillId="0" borderId="1" xfId="186" applyBorder="1"/>
    <xf numFmtId="10" fontId="72" fillId="0" borderId="14" xfId="207" applyNumberFormat="1" applyFont="1" applyBorder="1" applyAlignment="1">
      <alignment horizontal="center"/>
    </xf>
    <xf numFmtId="0" fontId="72" fillId="0" borderId="14" xfId="167" applyFont="1" applyBorder="1" applyAlignment="1">
      <alignment horizontal="center"/>
    </xf>
    <xf numFmtId="0" fontId="24" fillId="0" borderId="1" xfId="167" applyBorder="1"/>
    <xf numFmtId="9" fontId="72" fillId="0" borderId="1" xfId="207" applyFont="1" applyBorder="1" applyAlignment="1">
      <alignment horizontal="center"/>
    </xf>
    <xf numFmtId="1" fontId="80" fillId="0" borderId="23" xfId="167" applyNumberFormat="1" applyFont="1" applyBorder="1"/>
    <xf numFmtId="0" fontId="80" fillId="0" borderId="23" xfId="167" applyFont="1" applyBorder="1"/>
    <xf numFmtId="0" fontId="78" fillId="0" borderId="14" xfId="167" applyFont="1" applyBorder="1" applyAlignment="1">
      <alignment horizontal="center"/>
    </xf>
    <xf numFmtId="0" fontId="66" fillId="0" borderId="15" xfId="167" applyFont="1" applyBorder="1" applyAlignment="1">
      <alignment horizontal="left"/>
    </xf>
    <xf numFmtId="0" fontId="65" fillId="0" borderId="16" xfId="167" applyFont="1" applyBorder="1" applyAlignment="1">
      <alignment horizontal="center"/>
    </xf>
    <xf numFmtId="1" fontId="24" fillId="0" borderId="0" xfId="167" applyNumberFormat="1"/>
    <xf numFmtId="4" fontId="50" fillId="0" borderId="0" xfId="0" applyNumberFormat="1" applyFont="1" applyAlignment="1" applyProtection="1">
      <alignment horizontal="left" vertical="top" wrapText="1" shrinkToFit="1"/>
      <protection locked="0"/>
    </xf>
    <xf numFmtId="0" fontId="0" fillId="0" borderId="0" xfId="0" applyProtection="1">
      <protection locked="0"/>
    </xf>
    <xf numFmtId="4" fontId="56" fillId="0" borderId="11" xfId="0" applyNumberFormat="1" applyFont="1" applyBorder="1" applyAlignment="1" applyProtection="1">
      <alignment vertical="center"/>
      <protection locked="0"/>
    </xf>
    <xf numFmtId="4" fontId="56" fillId="0" borderId="0" xfId="0" applyNumberFormat="1" applyFont="1" applyAlignment="1" applyProtection="1">
      <alignment vertical="center"/>
      <protection locked="0"/>
    </xf>
    <xf numFmtId="49" fontId="56" fillId="0" borderId="0" xfId="206" applyNumberFormat="1" applyFont="1" applyAlignment="1">
      <alignment horizontal="center" vertical="center"/>
    </xf>
    <xf numFmtId="4" fontId="50" fillId="0" borderId="0" xfId="0" applyNumberFormat="1" applyFont="1" applyAlignment="1">
      <alignment horizontal="center" wrapText="1"/>
    </xf>
    <xf numFmtId="49" fontId="50" fillId="0" borderId="0" xfId="0" applyNumberFormat="1" applyFont="1" applyAlignment="1">
      <alignment horizontal="center" vertical="top"/>
    </xf>
    <xf numFmtId="4" fontId="50" fillId="0" borderId="0" xfId="0" applyNumberFormat="1" applyFont="1" applyAlignment="1">
      <alignment horizontal="left" wrapText="1" shrinkToFit="1"/>
    </xf>
    <xf numFmtId="4" fontId="50" fillId="0" borderId="0" xfId="0" applyNumberFormat="1" applyFont="1" applyAlignment="1">
      <alignment horizontal="center"/>
    </xf>
    <xf numFmtId="4" fontId="50" fillId="0" borderId="0" xfId="0" applyNumberFormat="1" applyFont="1" applyAlignment="1">
      <alignment horizontal="left" vertical="top" wrapText="1" shrinkToFit="1"/>
    </xf>
    <xf numFmtId="4" fontId="50" fillId="0" borderId="0" xfId="0" applyNumberFormat="1" applyFont="1" applyAlignment="1">
      <alignment horizontal="left" vertical="top"/>
    </xf>
    <xf numFmtId="4" fontId="50" fillId="0" borderId="0" xfId="0" applyNumberFormat="1" applyFont="1" applyAlignment="1">
      <alignment horizontal="center" vertical="top"/>
    </xf>
    <xf numFmtId="49" fontId="56" fillId="0" borderId="0" xfId="0" applyNumberFormat="1" applyFont="1" applyAlignment="1">
      <alignment horizontal="center" vertical="top"/>
    </xf>
    <xf numFmtId="4" fontId="56" fillId="0" borderId="0" xfId="0" applyNumberFormat="1" applyFont="1" applyAlignment="1">
      <alignment horizontal="left" wrapText="1" shrinkToFit="1"/>
    </xf>
    <xf numFmtId="4" fontId="56" fillId="0" borderId="0" xfId="0" applyNumberFormat="1" applyFont="1" applyAlignment="1">
      <alignment horizontal="left" vertical="top" wrapText="1" shrinkToFit="1"/>
    </xf>
    <xf numFmtId="0" fontId="58" fillId="0" borderId="0" xfId="0" applyFont="1" applyAlignment="1">
      <alignment horizontal="left" vertical="top"/>
    </xf>
    <xf numFmtId="0" fontId="59" fillId="0" borderId="0" xfId="0" applyFont="1" applyAlignment="1">
      <alignment horizontal="right" vertical="top"/>
    </xf>
    <xf numFmtId="0" fontId="60" fillId="0" borderId="0" xfId="0" applyFont="1" applyAlignment="1">
      <alignment horizontal="center" vertical="top"/>
    </xf>
    <xf numFmtId="0" fontId="50" fillId="0" borderId="18" xfId="206" applyFont="1" applyBorder="1" applyAlignment="1">
      <alignment horizontal="left" vertical="center" wrapText="1"/>
    </xf>
    <xf numFmtId="0" fontId="50" fillId="0" borderId="0" xfId="206" applyFont="1" applyAlignment="1">
      <alignment horizontal="left" vertical="center" wrapText="1"/>
    </xf>
    <xf numFmtId="164" fontId="57" fillId="0" borderId="0" xfId="206" applyNumberFormat="1" applyFont="1" applyAlignment="1">
      <alignment horizontal="right" vertical="center"/>
    </xf>
    <xf numFmtId="164" fontId="56" fillId="0" borderId="11" xfId="206" applyNumberFormat="1" applyFont="1" applyBorder="1" applyAlignment="1">
      <alignment horizontal="right" vertical="center"/>
    </xf>
    <xf numFmtId="164" fontId="61" fillId="0" borderId="11" xfId="206" applyNumberFormat="1" applyFont="1" applyBorder="1" applyAlignment="1">
      <alignment horizontal="right" vertical="center"/>
    </xf>
    <xf numFmtId="49" fontId="50" fillId="0" borderId="1" xfId="0" applyNumberFormat="1" applyFont="1" applyBorder="1" applyAlignment="1">
      <alignment horizontal="center" wrapText="1"/>
    </xf>
    <xf numFmtId="4" fontId="50" fillId="0" borderId="1" xfId="0" applyNumberFormat="1" applyFont="1" applyBorder="1" applyAlignment="1">
      <alignment horizontal="left" wrapText="1" shrinkToFit="1"/>
    </xf>
    <xf numFmtId="4" fontId="50" fillId="0" borderId="1" xfId="0" applyNumberFormat="1" applyFont="1" applyBorder="1" applyAlignment="1">
      <alignment horizontal="center" wrapText="1"/>
    </xf>
    <xf numFmtId="4" fontId="50" fillId="0" borderId="0" xfId="0" applyNumberFormat="1" applyFont="1" applyAlignment="1">
      <alignment horizontal="right"/>
    </xf>
    <xf numFmtId="49" fontId="56" fillId="0" borderId="11" xfId="0" applyNumberFormat="1" applyFont="1" applyBorder="1" applyAlignment="1">
      <alignment horizontal="center" vertical="center"/>
    </xf>
    <xf numFmtId="4" fontId="56" fillId="0" borderId="11" xfId="0" applyNumberFormat="1" applyFont="1" applyBorder="1" applyAlignment="1">
      <alignment horizontal="left" vertical="center" wrapText="1" shrinkToFit="1"/>
    </xf>
    <xf numFmtId="4" fontId="56" fillId="0" borderId="11" xfId="0" applyNumberFormat="1" applyFont="1" applyBorder="1" applyAlignment="1">
      <alignment horizontal="center" vertical="center"/>
    </xf>
    <xf numFmtId="4" fontId="56" fillId="0" borderId="11" xfId="0" applyNumberFormat="1" applyFont="1" applyBorder="1" applyAlignment="1">
      <alignment vertical="center"/>
    </xf>
    <xf numFmtId="4" fontId="56" fillId="0" borderId="0" xfId="0" applyNumberFormat="1" applyFont="1" applyAlignment="1">
      <alignment vertical="center"/>
    </xf>
    <xf numFmtId="49" fontId="56" fillId="0" borderId="0" xfId="0" applyNumberFormat="1" applyFont="1" applyAlignment="1">
      <alignment horizontal="center" vertical="center"/>
    </xf>
    <xf numFmtId="4" fontId="56" fillId="0" borderId="0" xfId="0" applyNumberFormat="1" applyFont="1" applyAlignment="1">
      <alignment horizontal="left" vertical="center" wrapText="1" shrinkToFit="1"/>
    </xf>
    <xf numFmtId="4" fontId="56" fillId="0" borderId="0" xfId="0" applyNumberFormat="1" applyFont="1" applyAlignment="1">
      <alignment horizontal="center" vertical="center"/>
    </xf>
    <xf numFmtId="4" fontId="50" fillId="0" borderId="18" xfId="0" applyNumberFormat="1" applyFont="1" applyBorder="1" applyAlignment="1">
      <alignment horizontal="center" wrapText="1"/>
    </xf>
    <xf numFmtId="4" fontId="50" fillId="26" borderId="0" xfId="0" applyNumberFormat="1" applyFont="1" applyFill="1"/>
    <xf numFmtId="4" fontId="0" fillId="0" borderId="0" xfId="0" applyNumberFormat="1" applyProtection="1">
      <protection locked="0"/>
    </xf>
    <xf numFmtId="0" fontId="22" fillId="0" borderId="0" xfId="0" applyFont="1" applyAlignment="1">
      <alignment horizontal="left" vertical="top" wrapText="1"/>
    </xf>
    <xf numFmtId="164" fontId="56" fillId="0" borderId="19" xfId="206" applyNumberFormat="1" applyFont="1" applyBorder="1" applyAlignment="1" applyProtection="1">
      <alignment horizontal="right" vertical="center"/>
      <protection locked="0"/>
    </xf>
    <xf numFmtId="164" fontId="50" fillId="0" borderId="19" xfId="206" applyNumberFormat="1" applyFont="1" applyBorder="1" applyAlignment="1" applyProtection="1">
      <alignment horizontal="right" vertical="center"/>
      <protection locked="0"/>
    </xf>
    <xf numFmtId="164" fontId="50" fillId="0" borderId="11" xfId="206" applyNumberFormat="1" applyFont="1" applyBorder="1" applyAlignment="1" applyProtection="1">
      <alignment horizontal="right" vertical="center"/>
      <protection locked="0"/>
    </xf>
    <xf numFmtId="164" fontId="56" fillId="0" borderId="1" xfId="206" applyNumberFormat="1" applyFont="1" applyBorder="1" applyAlignment="1" applyProtection="1">
      <alignment horizontal="right" vertical="center"/>
      <protection locked="0"/>
    </xf>
    <xf numFmtId="164" fontId="50" fillId="0" borderId="0" xfId="206" applyNumberFormat="1" applyFont="1" applyProtection="1">
      <protection locked="0"/>
    </xf>
    <xf numFmtId="4" fontId="50" fillId="0" borderId="0" xfId="0" applyNumberFormat="1" applyFont="1" applyAlignment="1" applyProtection="1">
      <alignment horizontal="right"/>
      <protection locked="0"/>
    </xf>
    <xf numFmtId="164" fontId="50" fillId="0" borderId="0" xfId="206" applyNumberFormat="1" applyFont="1" applyAlignment="1" applyProtection="1">
      <alignment horizontal="right" vertical="center"/>
      <protection locked="0"/>
    </xf>
    <xf numFmtId="0" fontId="50" fillId="0" borderId="13" xfId="206" applyFont="1" applyBorder="1" applyAlignment="1">
      <alignment horizontal="left" vertical="top" wrapText="1"/>
    </xf>
    <xf numFmtId="49" fontId="56" fillId="0" borderId="0" xfId="206" applyNumberFormat="1" applyFont="1" applyAlignment="1">
      <alignment horizontal="left" vertical="top" wrapText="1"/>
    </xf>
    <xf numFmtId="0" fontId="50" fillId="0" borderId="15" xfId="206" applyFont="1" applyBorder="1" applyAlignment="1">
      <alignment horizontal="left" vertical="top" wrapText="1"/>
    </xf>
    <xf numFmtId="0" fontId="50" fillId="0" borderId="12" xfId="206" applyFont="1" applyBorder="1" applyAlignment="1">
      <alignment horizontal="left" vertical="top" wrapText="1"/>
    </xf>
    <xf numFmtId="0" fontId="0" fillId="0" borderId="0" xfId="0"/>
    <xf numFmtId="0" fontId="56" fillId="0" borderId="14" xfId="206" applyFont="1" applyBorder="1" applyAlignment="1">
      <alignment horizontal="left" vertical="center" wrapText="1"/>
    </xf>
    <xf numFmtId="0" fontId="56" fillId="0" borderId="0" xfId="206" applyFont="1" applyAlignment="1">
      <alignment horizontal="left" vertical="top" wrapText="1"/>
    </xf>
    <xf numFmtId="0" fontId="50" fillId="0" borderId="0" xfId="206" applyFont="1" applyAlignment="1">
      <alignment horizontal="left" vertical="top" wrapText="1"/>
    </xf>
    <xf numFmtId="0" fontId="50" fillId="0" borderId="14" xfId="206" applyFont="1" applyBorder="1" applyAlignment="1">
      <alignment horizontal="left" vertical="top" wrapText="1"/>
    </xf>
    <xf numFmtId="49" fontId="52" fillId="0" borderId="1" xfId="206" applyNumberFormat="1" applyFont="1" applyBorder="1" applyAlignment="1">
      <alignment horizontal="center" vertical="center" wrapText="1"/>
    </xf>
    <xf numFmtId="0" fontId="0" fillId="0" borderId="11" xfId="0" applyBorder="1"/>
    <xf numFmtId="0" fontId="54" fillId="0" borderId="1" xfId="206" applyFont="1" applyBorder="1" applyAlignment="1">
      <alignment horizontal="center" vertical="center" wrapText="1"/>
    </xf>
    <xf numFmtId="0" fontId="0" fillId="0" borderId="12" xfId="0" applyBorder="1"/>
    <xf numFmtId="0" fontId="0" fillId="0" borderId="20" xfId="0" applyBorder="1"/>
    <xf numFmtId="0" fontId="56" fillId="0" borderId="1" xfId="206" applyFont="1" applyBorder="1" applyAlignment="1">
      <alignment horizontal="left" vertical="center" wrapText="1"/>
    </xf>
    <xf numFmtId="0" fontId="50" fillId="0" borderId="18" xfId="206" applyFont="1" applyBorder="1" applyAlignment="1">
      <alignment horizontal="left" vertical="center" wrapText="1"/>
    </xf>
    <xf numFmtId="49" fontId="56" fillId="0" borderId="0" xfId="206" applyNumberFormat="1" applyFont="1" applyAlignment="1">
      <alignment horizontal="center" vertical="center"/>
    </xf>
    <xf numFmtId="165" fontId="56" fillId="0" borderId="1" xfId="206" applyNumberFormat="1" applyFont="1" applyBorder="1" applyAlignment="1">
      <alignment vertical="center" wrapText="1"/>
    </xf>
    <xf numFmtId="0" fontId="50" fillId="0" borderId="1" xfId="206" applyFont="1" applyBorder="1" applyAlignment="1">
      <alignment horizontal="left" vertical="center" wrapText="1"/>
    </xf>
    <xf numFmtId="0" fontId="56" fillId="0" borderId="0" xfId="206" applyFont="1" applyAlignment="1">
      <alignment horizontal="left" vertical="center" wrapText="1"/>
    </xf>
    <xf numFmtId="4" fontId="50" fillId="0" borderId="0" xfId="0" applyNumberFormat="1" applyFont="1" applyAlignment="1">
      <alignment horizontal="left" vertical="top" wrapText="1" shrinkToFit="1"/>
    </xf>
    <xf numFmtId="4" fontId="50" fillId="0" borderId="0" xfId="0" applyNumberFormat="1" applyFont="1" applyAlignment="1">
      <alignment horizontal="left" wrapText="1" shrinkToFit="1"/>
    </xf>
    <xf numFmtId="0" fontId="56" fillId="0" borderId="18" xfId="206" applyFont="1" applyBorder="1" applyAlignment="1">
      <alignment horizontal="left" vertical="center" wrapText="1"/>
    </xf>
  </cellXfs>
  <cellStyles count="381">
    <cellStyle name="20 % – Poudarek1 2" xfId="1" xr:uid="{00000000-0005-0000-0000-000000000000}"/>
    <cellStyle name="20 % – Poudarek1 2 2" xfId="2" xr:uid="{00000000-0005-0000-0000-000001000000}"/>
    <cellStyle name="20 % – Poudarek1 2 3" xfId="3" xr:uid="{00000000-0005-0000-0000-000002000000}"/>
    <cellStyle name="20 % – Poudarek1 3" xfId="4" xr:uid="{00000000-0005-0000-0000-000003000000}"/>
    <cellStyle name="20 % – Poudarek2 2" xfId="5" xr:uid="{00000000-0005-0000-0000-000004000000}"/>
    <cellStyle name="20 % – Poudarek2 2 2" xfId="6" xr:uid="{00000000-0005-0000-0000-000005000000}"/>
    <cellStyle name="20 % – Poudarek2 2 3" xfId="7" xr:uid="{00000000-0005-0000-0000-000006000000}"/>
    <cellStyle name="20 % – Poudarek2 3" xfId="8" xr:uid="{00000000-0005-0000-0000-000007000000}"/>
    <cellStyle name="20 % – Poudarek3 2" xfId="9" xr:uid="{00000000-0005-0000-0000-000008000000}"/>
    <cellStyle name="20 % – Poudarek3 2 2" xfId="10" xr:uid="{00000000-0005-0000-0000-000009000000}"/>
    <cellStyle name="20 % – Poudarek3 2 3" xfId="11" xr:uid="{00000000-0005-0000-0000-00000A000000}"/>
    <cellStyle name="20 % – Poudarek3 3" xfId="12" xr:uid="{00000000-0005-0000-0000-00000B000000}"/>
    <cellStyle name="20 % – Poudarek4 2" xfId="13" xr:uid="{00000000-0005-0000-0000-00000C000000}"/>
    <cellStyle name="20 % – Poudarek4 2 2" xfId="14" xr:uid="{00000000-0005-0000-0000-00000D000000}"/>
    <cellStyle name="20 % – Poudarek4 2 3" xfId="15" xr:uid="{00000000-0005-0000-0000-00000E000000}"/>
    <cellStyle name="20 % – Poudarek4 3" xfId="16" xr:uid="{00000000-0005-0000-0000-00000F000000}"/>
    <cellStyle name="20 % – Poudarek5 2" xfId="17" xr:uid="{00000000-0005-0000-0000-000010000000}"/>
    <cellStyle name="20 % – Poudarek5 2 2" xfId="18" xr:uid="{00000000-0005-0000-0000-000011000000}"/>
    <cellStyle name="20 % – Poudarek5 2 3" xfId="19" xr:uid="{00000000-0005-0000-0000-000012000000}"/>
    <cellStyle name="20 % – Poudarek5 3" xfId="20" xr:uid="{00000000-0005-0000-0000-000013000000}"/>
    <cellStyle name="20 % – Poudarek6 2" xfId="21" xr:uid="{00000000-0005-0000-0000-000014000000}"/>
    <cellStyle name="20 % – Poudarek6 2 2" xfId="22" xr:uid="{00000000-0005-0000-0000-000015000000}"/>
    <cellStyle name="20 % – Poudarek6 2 3" xfId="23" xr:uid="{00000000-0005-0000-0000-000016000000}"/>
    <cellStyle name="20 % – Poudarek6 3" xfId="24" xr:uid="{00000000-0005-0000-0000-000017000000}"/>
    <cellStyle name="20% - Accent1" xfId="25" xr:uid="{00000000-0005-0000-0000-000018000000}"/>
    <cellStyle name="20% - Accent2" xfId="26" xr:uid="{00000000-0005-0000-0000-000019000000}"/>
    <cellStyle name="20% - Accent3" xfId="27" xr:uid="{00000000-0005-0000-0000-00001A000000}"/>
    <cellStyle name="20% - Accent4" xfId="28" xr:uid="{00000000-0005-0000-0000-00001B000000}"/>
    <cellStyle name="20% - Accent5" xfId="29" xr:uid="{00000000-0005-0000-0000-00001C000000}"/>
    <cellStyle name="20% - Accent6" xfId="30" xr:uid="{00000000-0005-0000-0000-00001D000000}"/>
    <cellStyle name="40 % – Poudarek1 2" xfId="31" xr:uid="{00000000-0005-0000-0000-00001E000000}"/>
    <cellStyle name="40 % – Poudarek1 2 2" xfId="32" xr:uid="{00000000-0005-0000-0000-00001F000000}"/>
    <cellStyle name="40 % – Poudarek1 2 3" xfId="33" xr:uid="{00000000-0005-0000-0000-000020000000}"/>
    <cellStyle name="40 % – Poudarek1 3" xfId="34" xr:uid="{00000000-0005-0000-0000-000021000000}"/>
    <cellStyle name="40 % – Poudarek2 2" xfId="35" xr:uid="{00000000-0005-0000-0000-000022000000}"/>
    <cellStyle name="40 % – Poudarek2 2 2" xfId="36" xr:uid="{00000000-0005-0000-0000-000023000000}"/>
    <cellStyle name="40 % – Poudarek2 2 3" xfId="37" xr:uid="{00000000-0005-0000-0000-000024000000}"/>
    <cellStyle name="40 % – Poudarek2 3" xfId="38" xr:uid="{00000000-0005-0000-0000-000025000000}"/>
    <cellStyle name="40 % – Poudarek3 2" xfId="39" xr:uid="{00000000-0005-0000-0000-000026000000}"/>
    <cellStyle name="40 % – Poudarek3 2 2" xfId="40" xr:uid="{00000000-0005-0000-0000-000027000000}"/>
    <cellStyle name="40 % – Poudarek3 2 3" xfId="41" xr:uid="{00000000-0005-0000-0000-000028000000}"/>
    <cellStyle name="40 % – Poudarek3 3" xfId="42" xr:uid="{00000000-0005-0000-0000-000029000000}"/>
    <cellStyle name="40 % – Poudarek4 2" xfId="43" xr:uid="{00000000-0005-0000-0000-00002A000000}"/>
    <cellStyle name="40 % – Poudarek4 2 2" xfId="44" xr:uid="{00000000-0005-0000-0000-00002B000000}"/>
    <cellStyle name="40 % – Poudarek4 2 3" xfId="45" xr:uid="{00000000-0005-0000-0000-00002C000000}"/>
    <cellStyle name="40 % – Poudarek4 3" xfId="46" xr:uid="{00000000-0005-0000-0000-00002D000000}"/>
    <cellStyle name="40 % – Poudarek5 2" xfId="47" xr:uid="{00000000-0005-0000-0000-00002E000000}"/>
    <cellStyle name="40 % – Poudarek5 2 2" xfId="48" xr:uid="{00000000-0005-0000-0000-00002F000000}"/>
    <cellStyle name="40 % – Poudarek5 2 3" xfId="49" xr:uid="{00000000-0005-0000-0000-000030000000}"/>
    <cellStyle name="40 % – Poudarek5 3" xfId="50" xr:uid="{00000000-0005-0000-0000-000031000000}"/>
    <cellStyle name="40 % – Poudarek6 2" xfId="51" xr:uid="{00000000-0005-0000-0000-000032000000}"/>
    <cellStyle name="40 % – Poudarek6 2 2" xfId="52" xr:uid="{00000000-0005-0000-0000-000033000000}"/>
    <cellStyle name="40 % – Poudarek6 2 3" xfId="53" xr:uid="{00000000-0005-0000-0000-000034000000}"/>
    <cellStyle name="40 % – Poudarek6 3" xfId="54" xr:uid="{00000000-0005-0000-0000-000035000000}"/>
    <cellStyle name="40% - Accent1" xfId="55" xr:uid="{00000000-0005-0000-0000-000036000000}"/>
    <cellStyle name="40% - Accent2" xfId="56" xr:uid="{00000000-0005-0000-0000-000037000000}"/>
    <cellStyle name="40% - Accent3" xfId="57" xr:uid="{00000000-0005-0000-0000-000038000000}"/>
    <cellStyle name="40% - Accent4" xfId="58" xr:uid="{00000000-0005-0000-0000-000039000000}"/>
    <cellStyle name="40% - Accent5" xfId="59" xr:uid="{00000000-0005-0000-0000-00003A000000}"/>
    <cellStyle name="40% - Accent6" xfId="60" xr:uid="{00000000-0005-0000-0000-00003B000000}"/>
    <cellStyle name="60 % – Poudarek1 2" xfId="61" xr:uid="{00000000-0005-0000-0000-00003C000000}"/>
    <cellStyle name="60 % – Poudarek1 2 2" xfId="62" xr:uid="{00000000-0005-0000-0000-00003D000000}"/>
    <cellStyle name="60 % – Poudarek1 2 3" xfId="63" xr:uid="{00000000-0005-0000-0000-00003E000000}"/>
    <cellStyle name="60 % – Poudarek1 3" xfId="64" xr:uid="{00000000-0005-0000-0000-00003F000000}"/>
    <cellStyle name="60 % – Poudarek2 2" xfId="65" xr:uid="{00000000-0005-0000-0000-000040000000}"/>
    <cellStyle name="60 % – Poudarek2 2 2" xfId="66" xr:uid="{00000000-0005-0000-0000-000041000000}"/>
    <cellStyle name="60 % – Poudarek2 2 3" xfId="67" xr:uid="{00000000-0005-0000-0000-000042000000}"/>
    <cellStyle name="60 % – Poudarek2 3" xfId="68" xr:uid="{00000000-0005-0000-0000-000043000000}"/>
    <cellStyle name="60 % – Poudarek3 2" xfId="69" xr:uid="{00000000-0005-0000-0000-000044000000}"/>
    <cellStyle name="60 % – Poudarek3 2 2" xfId="70" xr:uid="{00000000-0005-0000-0000-000045000000}"/>
    <cellStyle name="60 % – Poudarek3 2 3" xfId="71" xr:uid="{00000000-0005-0000-0000-000046000000}"/>
    <cellStyle name="60 % – Poudarek3 3" xfId="72" xr:uid="{00000000-0005-0000-0000-000047000000}"/>
    <cellStyle name="60 % – Poudarek4 2" xfId="73" xr:uid="{00000000-0005-0000-0000-000048000000}"/>
    <cellStyle name="60 % – Poudarek4 2 2" xfId="74" xr:uid="{00000000-0005-0000-0000-000049000000}"/>
    <cellStyle name="60 % – Poudarek4 2 3" xfId="75" xr:uid="{00000000-0005-0000-0000-00004A000000}"/>
    <cellStyle name="60 % – Poudarek4 3" xfId="76" xr:uid="{00000000-0005-0000-0000-00004B000000}"/>
    <cellStyle name="60 % – Poudarek5 2" xfId="77" xr:uid="{00000000-0005-0000-0000-00004C000000}"/>
    <cellStyle name="60 % – Poudarek5 2 2" xfId="78" xr:uid="{00000000-0005-0000-0000-00004D000000}"/>
    <cellStyle name="60 % – Poudarek5 2 3" xfId="79" xr:uid="{00000000-0005-0000-0000-00004E000000}"/>
    <cellStyle name="60 % – Poudarek5 3" xfId="80" xr:uid="{00000000-0005-0000-0000-00004F000000}"/>
    <cellStyle name="60 % – Poudarek6 2" xfId="81" xr:uid="{00000000-0005-0000-0000-000050000000}"/>
    <cellStyle name="60 % – Poudarek6 2 2" xfId="82" xr:uid="{00000000-0005-0000-0000-000051000000}"/>
    <cellStyle name="60 % – Poudarek6 2 3" xfId="83" xr:uid="{00000000-0005-0000-0000-000052000000}"/>
    <cellStyle name="60 % – Poudarek6 3" xfId="84" xr:uid="{00000000-0005-0000-0000-000053000000}"/>
    <cellStyle name="60% - Accent1" xfId="85" xr:uid="{00000000-0005-0000-0000-000054000000}"/>
    <cellStyle name="60% - Accent2" xfId="86" xr:uid="{00000000-0005-0000-0000-000055000000}"/>
    <cellStyle name="60% - Accent3" xfId="87" xr:uid="{00000000-0005-0000-0000-000056000000}"/>
    <cellStyle name="60% - Accent4" xfId="88" xr:uid="{00000000-0005-0000-0000-000057000000}"/>
    <cellStyle name="60% - Accent5" xfId="89" xr:uid="{00000000-0005-0000-0000-000058000000}"/>
    <cellStyle name="60% - Accent6" xfId="90" xr:uid="{00000000-0005-0000-0000-000059000000}"/>
    <cellStyle name="Dobro 2" xfId="91" xr:uid="{00000000-0005-0000-0000-00005A000000}"/>
    <cellStyle name="Dobro 2 2" xfId="92" xr:uid="{00000000-0005-0000-0000-00005B000000}"/>
    <cellStyle name="Dobro 2 3" xfId="93" xr:uid="{00000000-0005-0000-0000-00005C000000}"/>
    <cellStyle name="Dobro 3" xfId="94" xr:uid="{00000000-0005-0000-0000-00005D000000}"/>
    <cellStyle name="Element-delo" xfId="95" xr:uid="{00000000-0005-0000-0000-00005E000000}"/>
    <cellStyle name="Good" xfId="96" xr:uid="{00000000-0005-0000-0000-00005F000000}"/>
    <cellStyle name="Heading" xfId="97" xr:uid="{00000000-0005-0000-0000-000060000000}"/>
    <cellStyle name="Heading1" xfId="98" xr:uid="{00000000-0005-0000-0000-000061000000}"/>
    <cellStyle name="Izhod 2" xfId="99" xr:uid="{00000000-0005-0000-0000-000062000000}"/>
    <cellStyle name="Izhod 2 10" xfId="100" xr:uid="{00000000-0005-0000-0000-000063000000}"/>
    <cellStyle name="Izhod 2 11" xfId="101" xr:uid="{00000000-0005-0000-0000-000064000000}"/>
    <cellStyle name="Izhod 2 12" xfId="102" xr:uid="{00000000-0005-0000-0000-000065000000}"/>
    <cellStyle name="Izhod 2 13" xfId="103" xr:uid="{00000000-0005-0000-0000-000066000000}"/>
    <cellStyle name="Izhod 2 14" xfId="104" xr:uid="{00000000-0005-0000-0000-000067000000}"/>
    <cellStyle name="Izhod 2 15" xfId="105" xr:uid="{00000000-0005-0000-0000-000068000000}"/>
    <cellStyle name="Izhod 2 16" xfId="106" xr:uid="{00000000-0005-0000-0000-000069000000}"/>
    <cellStyle name="Izhod 2 17" xfId="107" xr:uid="{00000000-0005-0000-0000-00006A000000}"/>
    <cellStyle name="Izhod 2 2" xfId="108" xr:uid="{00000000-0005-0000-0000-00006B000000}"/>
    <cellStyle name="Izhod 2 2 2" xfId="109" xr:uid="{00000000-0005-0000-0000-00006C000000}"/>
    <cellStyle name="Izhod 2 3" xfId="110" xr:uid="{00000000-0005-0000-0000-00006D000000}"/>
    <cellStyle name="Izhod 2 3 2" xfId="111" xr:uid="{00000000-0005-0000-0000-00006E000000}"/>
    <cellStyle name="Izhod 2 4" xfId="112" xr:uid="{00000000-0005-0000-0000-00006F000000}"/>
    <cellStyle name="Izhod 2 5" xfId="113" xr:uid="{00000000-0005-0000-0000-000070000000}"/>
    <cellStyle name="Izhod 2 5 2" xfId="114" xr:uid="{00000000-0005-0000-0000-000071000000}"/>
    <cellStyle name="Izhod 2 6" xfId="115" xr:uid="{00000000-0005-0000-0000-000072000000}"/>
    <cellStyle name="Izhod 2 7" xfId="116" xr:uid="{00000000-0005-0000-0000-000073000000}"/>
    <cellStyle name="Izhod 2 8" xfId="117" xr:uid="{00000000-0005-0000-0000-000074000000}"/>
    <cellStyle name="Izhod 2 9" xfId="118" xr:uid="{00000000-0005-0000-0000-000075000000}"/>
    <cellStyle name="Izhod 3" xfId="119" xr:uid="{00000000-0005-0000-0000-000076000000}"/>
    <cellStyle name="Izhod 3 10" xfId="120" xr:uid="{00000000-0005-0000-0000-000077000000}"/>
    <cellStyle name="Izhod 3 11" xfId="121" xr:uid="{00000000-0005-0000-0000-000078000000}"/>
    <cellStyle name="Izhod 3 12" xfId="122" xr:uid="{00000000-0005-0000-0000-000079000000}"/>
    <cellStyle name="Izhod 3 13" xfId="123" xr:uid="{00000000-0005-0000-0000-00007A000000}"/>
    <cellStyle name="Izhod 3 14" xfId="124" xr:uid="{00000000-0005-0000-0000-00007B000000}"/>
    <cellStyle name="Izhod 3 15" xfId="125" xr:uid="{00000000-0005-0000-0000-00007C000000}"/>
    <cellStyle name="Izhod 3 16" xfId="126" xr:uid="{00000000-0005-0000-0000-00007D000000}"/>
    <cellStyle name="Izhod 3 17" xfId="127" xr:uid="{00000000-0005-0000-0000-00007E000000}"/>
    <cellStyle name="Izhod 3 2" xfId="128" xr:uid="{00000000-0005-0000-0000-00007F000000}"/>
    <cellStyle name="Izhod 3 2 2" xfId="129" xr:uid="{00000000-0005-0000-0000-000080000000}"/>
    <cellStyle name="Izhod 3 3" xfId="130" xr:uid="{00000000-0005-0000-0000-000081000000}"/>
    <cellStyle name="Izhod 3 4" xfId="131" xr:uid="{00000000-0005-0000-0000-000082000000}"/>
    <cellStyle name="Izhod 3 5" xfId="132" xr:uid="{00000000-0005-0000-0000-000083000000}"/>
    <cellStyle name="Izhod 3 6" xfId="133" xr:uid="{00000000-0005-0000-0000-000084000000}"/>
    <cellStyle name="Izhod 3 7" xfId="134" xr:uid="{00000000-0005-0000-0000-000085000000}"/>
    <cellStyle name="Izhod 3 8" xfId="135" xr:uid="{00000000-0005-0000-0000-000086000000}"/>
    <cellStyle name="Izhod 3 9" xfId="136" xr:uid="{00000000-0005-0000-0000-000087000000}"/>
    <cellStyle name="Naslov 1 2" xfId="137" xr:uid="{00000000-0005-0000-0000-000088000000}"/>
    <cellStyle name="Naslov 1 2 2" xfId="138" xr:uid="{00000000-0005-0000-0000-000089000000}"/>
    <cellStyle name="Naslov 1 2 3" xfId="139" xr:uid="{00000000-0005-0000-0000-00008A000000}"/>
    <cellStyle name="Naslov 1 3" xfId="140" xr:uid="{00000000-0005-0000-0000-00008B000000}"/>
    <cellStyle name="Naslov 2 2" xfId="141" xr:uid="{00000000-0005-0000-0000-00008C000000}"/>
    <cellStyle name="Naslov 2 2 2" xfId="142" xr:uid="{00000000-0005-0000-0000-00008D000000}"/>
    <cellStyle name="Naslov 2 2 3" xfId="143" xr:uid="{00000000-0005-0000-0000-00008E000000}"/>
    <cellStyle name="Naslov 3 2" xfId="144" xr:uid="{00000000-0005-0000-0000-00008F000000}"/>
    <cellStyle name="Naslov 3 2 2" xfId="145" xr:uid="{00000000-0005-0000-0000-000090000000}"/>
    <cellStyle name="Naslov 3 2 3" xfId="146" xr:uid="{00000000-0005-0000-0000-000091000000}"/>
    <cellStyle name="Naslov 4 2" xfId="147" xr:uid="{00000000-0005-0000-0000-000092000000}"/>
    <cellStyle name="Naslov 4 2 2" xfId="148" xr:uid="{00000000-0005-0000-0000-000093000000}"/>
    <cellStyle name="Naslov 4 2 3" xfId="149" xr:uid="{00000000-0005-0000-0000-000094000000}"/>
    <cellStyle name="Naslov 5" xfId="150" xr:uid="{00000000-0005-0000-0000-000095000000}"/>
    <cellStyle name="Navadno" xfId="0" builtinId="0" customBuiltin="1"/>
    <cellStyle name="Navadno 10" xfId="151" xr:uid="{00000000-0005-0000-0000-000097000000}"/>
    <cellStyle name="Navadno 11" xfId="152" xr:uid="{00000000-0005-0000-0000-000098000000}"/>
    <cellStyle name="Navadno 2" xfId="153" xr:uid="{00000000-0005-0000-0000-000099000000}"/>
    <cellStyle name="Navadno 2 2" xfId="154" xr:uid="{00000000-0005-0000-0000-00009A000000}"/>
    <cellStyle name="Navadno 2 3" xfId="155" xr:uid="{00000000-0005-0000-0000-00009B000000}"/>
    <cellStyle name="Navadno 2 4" xfId="156" xr:uid="{00000000-0005-0000-0000-00009C000000}"/>
    <cellStyle name="Navadno 2 4 2" xfId="157" xr:uid="{00000000-0005-0000-0000-00009D000000}"/>
    <cellStyle name="Navadno 2 5" xfId="158" xr:uid="{00000000-0005-0000-0000-00009E000000}"/>
    <cellStyle name="Navadno 3" xfId="159" xr:uid="{00000000-0005-0000-0000-00009F000000}"/>
    <cellStyle name="Navadno 3 2" xfId="160" xr:uid="{00000000-0005-0000-0000-0000A0000000}"/>
    <cellStyle name="Navadno 3 2 2" xfId="161" xr:uid="{00000000-0005-0000-0000-0000A1000000}"/>
    <cellStyle name="Navadno 3 2 3" xfId="162" xr:uid="{00000000-0005-0000-0000-0000A2000000}"/>
    <cellStyle name="Navadno 3 2 4" xfId="163" xr:uid="{00000000-0005-0000-0000-0000A3000000}"/>
    <cellStyle name="Navadno 3 3" xfId="164" xr:uid="{00000000-0005-0000-0000-0000A4000000}"/>
    <cellStyle name="Navadno 3 3 2" xfId="165" xr:uid="{00000000-0005-0000-0000-0000A5000000}"/>
    <cellStyle name="Navadno 3 4" xfId="166" xr:uid="{00000000-0005-0000-0000-0000A6000000}"/>
    <cellStyle name="Navadno 4" xfId="167" xr:uid="{00000000-0005-0000-0000-0000A7000000}"/>
    <cellStyle name="Navadno 4 2" xfId="168" xr:uid="{00000000-0005-0000-0000-0000A8000000}"/>
    <cellStyle name="Navadno 4 2 2" xfId="169" xr:uid="{00000000-0005-0000-0000-0000A9000000}"/>
    <cellStyle name="Navadno 4 3" xfId="170" xr:uid="{00000000-0005-0000-0000-0000AA000000}"/>
    <cellStyle name="Navadno 4 4" xfId="171" xr:uid="{00000000-0005-0000-0000-0000AB000000}"/>
    <cellStyle name="Navadno 5" xfId="172" xr:uid="{00000000-0005-0000-0000-0000AC000000}"/>
    <cellStyle name="Navadno 5 2" xfId="173" xr:uid="{00000000-0005-0000-0000-0000AD000000}"/>
    <cellStyle name="Navadno 5 3" xfId="174" xr:uid="{00000000-0005-0000-0000-0000AE000000}"/>
    <cellStyle name="Navadno 5 4" xfId="175" xr:uid="{00000000-0005-0000-0000-0000AF000000}"/>
    <cellStyle name="Navadno 6" xfId="176" xr:uid="{00000000-0005-0000-0000-0000B0000000}"/>
    <cellStyle name="Navadno 6 2" xfId="177" xr:uid="{00000000-0005-0000-0000-0000B1000000}"/>
    <cellStyle name="Navadno 6 3" xfId="178" xr:uid="{00000000-0005-0000-0000-0000B2000000}"/>
    <cellStyle name="Navadno 6 4" xfId="179" xr:uid="{00000000-0005-0000-0000-0000B3000000}"/>
    <cellStyle name="Navadno 6_Ocenjena_vrednost_Ureditev_parkirišče_ZD_Bovec" xfId="180" xr:uid="{00000000-0005-0000-0000-0000B4000000}"/>
    <cellStyle name="Navadno 63" xfId="181" xr:uid="{00000000-0005-0000-0000-0000B5000000}"/>
    <cellStyle name="Navadno 7" xfId="182" xr:uid="{00000000-0005-0000-0000-0000B6000000}"/>
    <cellStyle name="Navadno 7 2" xfId="183" xr:uid="{00000000-0005-0000-0000-0000B7000000}"/>
    <cellStyle name="Navadno 8" xfId="184" xr:uid="{00000000-0005-0000-0000-0000B8000000}"/>
    <cellStyle name="Navadno 9" xfId="185" xr:uid="{00000000-0005-0000-0000-0000B9000000}"/>
    <cellStyle name="Navadno_B1_krovska" xfId="186" xr:uid="{00000000-0005-0000-0000-0000BA000000}"/>
    <cellStyle name="Nevtralno 2" xfId="187" xr:uid="{00000000-0005-0000-0000-0000BB000000}"/>
    <cellStyle name="Nevtralno 2 2" xfId="188" xr:uid="{00000000-0005-0000-0000-0000BC000000}"/>
    <cellStyle name="Nevtralno 2 3" xfId="189" xr:uid="{00000000-0005-0000-0000-0000BD000000}"/>
    <cellStyle name="Normal 13" xfId="190" xr:uid="{00000000-0005-0000-0000-0000BE000000}"/>
    <cellStyle name="Normal 15" xfId="191" xr:uid="{00000000-0005-0000-0000-0000BF000000}"/>
    <cellStyle name="Normal 16" xfId="192" xr:uid="{00000000-0005-0000-0000-0000C0000000}"/>
    <cellStyle name="Normal 17" xfId="193" xr:uid="{00000000-0005-0000-0000-0000C1000000}"/>
    <cellStyle name="Normal 18" xfId="194" xr:uid="{00000000-0005-0000-0000-0000C2000000}"/>
    <cellStyle name="Normal 2" xfId="195" xr:uid="{00000000-0005-0000-0000-0000C3000000}"/>
    <cellStyle name="Normal 2 2" xfId="196" xr:uid="{00000000-0005-0000-0000-0000C4000000}"/>
    <cellStyle name="Normal 2 3" xfId="197" xr:uid="{00000000-0005-0000-0000-0000C5000000}"/>
    <cellStyle name="Normal 21" xfId="198" xr:uid="{00000000-0005-0000-0000-0000C6000000}"/>
    <cellStyle name="Normal 3" xfId="199" xr:uid="{00000000-0005-0000-0000-0000C7000000}"/>
    <cellStyle name="Normal 3 2" xfId="200" xr:uid="{00000000-0005-0000-0000-0000C8000000}"/>
    <cellStyle name="Normal 4" xfId="201" xr:uid="{00000000-0005-0000-0000-0000C9000000}"/>
    <cellStyle name="Normal 4 2" xfId="202" xr:uid="{00000000-0005-0000-0000-0000CA000000}"/>
    <cellStyle name="Normal 5" xfId="203" xr:uid="{00000000-0005-0000-0000-0000CB000000}"/>
    <cellStyle name="Normal 7" xfId="204" xr:uid="{00000000-0005-0000-0000-0000CC000000}"/>
    <cellStyle name="Normal_08-010-000105-TP" xfId="205" xr:uid="{00000000-0005-0000-0000-0000CD000000}"/>
    <cellStyle name="Normal_I-BREZOV" xfId="206" xr:uid="{00000000-0005-0000-0000-0000CE000000}"/>
    <cellStyle name="Odstotek 2" xfId="207" xr:uid="{00000000-0005-0000-0000-0000CF000000}"/>
    <cellStyle name="Odstotek 3" xfId="208" xr:uid="{00000000-0005-0000-0000-0000D0000000}"/>
    <cellStyle name="Odstotek 3 2" xfId="209" xr:uid="{00000000-0005-0000-0000-0000D1000000}"/>
    <cellStyle name="Odstotek 4" xfId="210" xr:uid="{00000000-0005-0000-0000-0000D2000000}"/>
    <cellStyle name="Odstotek 5" xfId="211" xr:uid="{00000000-0005-0000-0000-0000D3000000}"/>
    <cellStyle name="Odstotek 5 2" xfId="212" xr:uid="{00000000-0005-0000-0000-0000D4000000}"/>
    <cellStyle name="Odstotek 5 3" xfId="213" xr:uid="{00000000-0005-0000-0000-0000D5000000}"/>
    <cellStyle name="Opomba 2" xfId="214" xr:uid="{00000000-0005-0000-0000-0000D6000000}"/>
    <cellStyle name="Opomba 2 10" xfId="215" xr:uid="{00000000-0005-0000-0000-0000D7000000}"/>
    <cellStyle name="Opomba 2 11" xfId="216" xr:uid="{00000000-0005-0000-0000-0000D8000000}"/>
    <cellStyle name="Opomba 2 12" xfId="217" xr:uid="{00000000-0005-0000-0000-0000D9000000}"/>
    <cellStyle name="Opomba 2 13" xfId="218" xr:uid="{00000000-0005-0000-0000-0000DA000000}"/>
    <cellStyle name="Opomba 2 14" xfId="219" xr:uid="{00000000-0005-0000-0000-0000DB000000}"/>
    <cellStyle name="Opomba 2 15" xfId="220" xr:uid="{00000000-0005-0000-0000-0000DC000000}"/>
    <cellStyle name="Opomba 2 16" xfId="221" xr:uid="{00000000-0005-0000-0000-0000DD000000}"/>
    <cellStyle name="Opomba 2 17" xfId="222" xr:uid="{00000000-0005-0000-0000-0000DE000000}"/>
    <cellStyle name="Opomba 2 18" xfId="223" xr:uid="{00000000-0005-0000-0000-0000DF000000}"/>
    <cellStyle name="Opomba 2 2" xfId="224" xr:uid="{00000000-0005-0000-0000-0000E0000000}"/>
    <cellStyle name="Opomba 2 2 2" xfId="225" xr:uid="{00000000-0005-0000-0000-0000E1000000}"/>
    <cellStyle name="Opomba 2 3" xfId="226" xr:uid="{00000000-0005-0000-0000-0000E2000000}"/>
    <cellStyle name="Opomba 2 3 2" xfId="227" xr:uid="{00000000-0005-0000-0000-0000E3000000}"/>
    <cellStyle name="Opomba 2 4" xfId="228" xr:uid="{00000000-0005-0000-0000-0000E4000000}"/>
    <cellStyle name="Opomba 2 5" xfId="229" xr:uid="{00000000-0005-0000-0000-0000E5000000}"/>
    <cellStyle name="Opomba 2 5 2" xfId="230" xr:uid="{00000000-0005-0000-0000-0000E6000000}"/>
    <cellStyle name="Opomba 2 6" xfId="231" xr:uid="{00000000-0005-0000-0000-0000E7000000}"/>
    <cellStyle name="Opomba 2 7" xfId="232" xr:uid="{00000000-0005-0000-0000-0000E8000000}"/>
    <cellStyle name="Opomba 2 8" xfId="233" xr:uid="{00000000-0005-0000-0000-0000E9000000}"/>
    <cellStyle name="Opomba 2 9" xfId="234" xr:uid="{00000000-0005-0000-0000-0000EA000000}"/>
    <cellStyle name="Opomba 3" xfId="235" xr:uid="{00000000-0005-0000-0000-0000EB000000}"/>
    <cellStyle name="Opomba 3 10" xfId="236" xr:uid="{00000000-0005-0000-0000-0000EC000000}"/>
    <cellStyle name="Opomba 3 11" xfId="237" xr:uid="{00000000-0005-0000-0000-0000ED000000}"/>
    <cellStyle name="Opomba 3 12" xfId="238" xr:uid="{00000000-0005-0000-0000-0000EE000000}"/>
    <cellStyle name="Opomba 3 13" xfId="239" xr:uid="{00000000-0005-0000-0000-0000EF000000}"/>
    <cellStyle name="Opomba 3 14" xfId="240" xr:uid="{00000000-0005-0000-0000-0000F0000000}"/>
    <cellStyle name="Opomba 3 15" xfId="241" xr:uid="{00000000-0005-0000-0000-0000F1000000}"/>
    <cellStyle name="Opomba 3 16" xfId="242" xr:uid="{00000000-0005-0000-0000-0000F2000000}"/>
    <cellStyle name="Opomba 3 17" xfId="243" xr:uid="{00000000-0005-0000-0000-0000F3000000}"/>
    <cellStyle name="Opomba 3 18" xfId="244" xr:uid="{00000000-0005-0000-0000-0000F4000000}"/>
    <cellStyle name="Opomba 3 2" xfId="245" xr:uid="{00000000-0005-0000-0000-0000F5000000}"/>
    <cellStyle name="Opomba 3 2 2" xfId="246" xr:uid="{00000000-0005-0000-0000-0000F6000000}"/>
    <cellStyle name="Opomba 3 3" xfId="247" xr:uid="{00000000-0005-0000-0000-0000F7000000}"/>
    <cellStyle name="Opomba 3 3 2" xfId="248" xr:uid="{00000000-0005-0000-0000-0000F8000000}"/>
    <cellStyle name="Opomba 3 4" xfId="249" xr:uid="{00000000-0005-0000-0000-0000F9000000}"/>
    <cellStyle name="Opomba 3 5" xfId="250" xr:uid="{00000000-0005-0000-0000-0000FA000000}"/>
    <cellStyle name="Opomba 3 5 2" xfId="251" xr:uid="{00000000-0005-0000-0000-0000FB000000}"/>
    <cellStyle name="Opomba 3 6" xfId="252" xr:uid="{00000000-0005-0000-0000-0000FC000000}"/>
    <cellStyle name="Opomba 3 7" xfId="253" xr:uid="{00000000-0005-0000-0000-0000FD000000}"/>
    <cellStyle name="Opomba 3 8" xfId="254" xr:uid="{00000000-0005-0000-0000-0000FE000000}"/>
    <cellStyle name="Opomba 3 9" xfId="255" xr:uid="{00000000-0005-0000-0000-0000FF000000}"/>
    <cellStyle name="Opomba 4" xfId="256" xr:uid="{00000000-0005-0000-0000-000000010000}"/>
    <cellStyle name="Opozorilo 2" xfId="257" xr:uid="{00000000-0005-0000-0000-000001010000}"/>
    <cellStyle name="Opozorilo 2 2" xfId="258" xr:uid="{00000000-0005-0000-0000-000002010000}"/>
    <cellStyle name="Opozorilo 2 3" xfId="259" xr:uid="{00000000-0005-0000-0000-000003010000}"/>
    <cellStyle name="Opozorilo 3" xfId="260" xr:uid="{00000000-0005-0000-0000-000004010000}"/>
    <cellStyle name="Output" xfId="261" xr:uid="{00000000-0005-0000-0000-000005010000}"/>
    <cellStyle name="Output 10" xfId="262" xr:uid="{00000000-0005-0000-0000-000006010000}"/>
    <cellStyle name="Output 11" xfId="263" xr:uid="{00000000-0005-0000-0000-000007010000}"/>
    <cellStyle name="Output 12" xfId="264" xr:uid="{00000000-0005-0000-0000-000008010000}"/>
    <cellStyle name="Output 13" xfId="265" xr:uid="{00000000-0005-0000-0000-000009010000}"/>
    <cellStyle name="Output 14" xfId="266" xr:uid="{00000000-0005-0000-0000-00000A010000}"/>
    <cellStyle name="Output 15" xfId="267" xr:uid="{00000000-0005-0000-0000-00000B010000}"/>
    <cellStyle name="Output 16" xfId="268" xr:uid="{00000000-0005-0000-0000-00000C010000}"/>
    <cellStyle name="Output 17" xfId="269" xr:uid="{00000000-0005-0000-0000-00000D010000}"/>
    <cellStyle name="Output 2" xfId="270" xr:uid="{00000000-0005-0000-0000-00000E010000}"/>
    <cellStyle name="Output 2 2" xfId="271" xr:uid="{00000000-0005-0000-0000-00000F010000}"/>
    <cellStyle name="Output 3" xfId="272" xr:uid="{00000000-0005-0000-0000-000010010000}"/>
    <cellStyle name="Output 4" xfId="273" xr:uid="{00000000-0005-0000-0000-000011010000}"/>
    <cellStyle name="Output 5" xfId="274" xr:uid="{00000000-0005-0000-0000-000012010000}"/>
    <cellStyle name="Output 6" xfId="275" xr:uid="{00000000-0005-0000-0000-000013010000}"/>
    <cellStyle name="Output 7" xfId="276" xr:uid="{00000000-0005-0000-0000-000014010000}"/>
    <cellStyle name="Output 8" xfId="277" xr:uid="{00000000-0005-0000-0000-000015010000}"/>
    <cellStyle name="Output 9" xfId="278" xr:uid="{00000000-0005-0000-0000-000016010000}"/>
    <cellStyle name="Pojasnjevalno besedilo 2" xfId="279" xr:uid="{00000000-0005-0000-0000-000017010000}"/>
    <cellStyle name="Pojasnjevalno besedilo 2 2" xfId="280" xr:uid="{00000000-0005-0000-0000-000018010000}"/>
    <cellStyle name="Pojasnjevalno besedilo 2 3" xfId="281" xr:uid="{00000000-0005-0000-0000-000019010000}"/>
    <cellStyle name="Poudarek1 2" xfId="282" xr:uid="{00000000-0005-0000-0000-00001A010000}"/>
    <cellStyle name="Poudarek1 2 2" xfId="283" xr:uid="{00000000-0005-0000-0000-00001B010000}"/>
    <cellStyle name="Poudarek1 2 3" xfId="284" xr:uid="{00000000-0005-0000-0000-00001C010000}"/>
    <cellStyle name="Poudarek2 2" xfId="285" xr:uid="{00000000-0005-0000-0000-00001D010000}"/>
    <cellStyle name="Poudarek2 2 2" xfId="286" xr:uid="{00000000-0005-0000-0000-00001E010000}"/>
    <cellStyle name="Poudarek2 2 3" xfId="287" xr:uid="{00000000-0005-0000-0000-00001F010000}"/>
    <cellStyle name="Poudarek3 2" xfId="288" xr:uid="{00000000-0005-0000-0000-000020010000}"/>
    <cellStyle name="Poudarek3 2 2" xfId="289" xr:uid="{00000000-0005-0000-0000-000021010000}"/>
    <cellStyle name="Poudarek3 2 3" xfId="290" xr:uid="{00000000-0005-0000-0000-000022010000}"/>
    <cellStyle name="Poudarek4 2" xfId="291" xr:uid="{00000000-0005-0000-0000-000023010000}"/>
    <cellStyle name="Poudarek4 2 2" xfId="292" xr:uid="{00000000-0005-0000-0000-000024010000}"/>
    <cellStyle name="Poudarek4 2 3" xfId="293" xr:uid="{00000000-0005-0000-0000-000025010000}"/>
    <cellStyle name="Poudarek5 2" xfId="294" xr:uid="{00000000-0005-0000-0000-000026010000}"/>
    <cellStyle name="Poudarek5 2 2" xfId="295" xr:uid="{00000000-0005-0000-0000-000027010000}"/>
    <cellStyle name="Poudarek5 2 3" xfId="296" xr:uid="{00000000-0005-0000-0000-000028010000}"/>
    <cellStyle name="Poudarek6 2" xfId="297" xr:uid="{00000000-0005-0000-0000-000029010000}"/>
    <cellStyle name="Poudarek6 2 2" xfId="298" xr:uid="{00000000-0005-0000-0000-00002A010000}"/>
    <cellStyle name="Poudarek6 2 3" xfId="299" xr:uid="{00000000-0005-0000-0000-00002B010000}"/>
    <cellStyle name="Povezana celica 2" xfId="300" xr:uid="{00000000-0005-0000-0000-00002C010000}"/>
    <cellStyle name="Povezana celica 2 2" xfId="301" xr:uid="{00000000-0005-0000-0000-00002D010000}"/>
    <cellStyle name="Povezana celica 2 3" xfId="302" xr:uid="{00000000-0005-0000-0000-00002E010000}"/>
    <cellStyle name="Preveri celico 2" xfId="303" xr:uid="{00000000-0005-0000-0000-00002F010000}"/>
    <cellStyle name="Preveri celico 2 2" xfId="304" xr:uid="{00000000-0005-0000-0000-000030010000}"/>
    <cellStyle name="Preveri celico 2 3" xfId="305" xr:uid="{00000000-0005-0000-0000-000031010000}"/>
    <cellStyle name="Računanje 2" xfId="306" xr:uid="{00000000-0005-0000-0000-000032010000}"/>
    <cellStyle name="Računanje 2 10" xfId="307" xr:uid="{00000000-0005-0000-0000-000033010000}"/>
    <cellStyle name="Računanje 2 11" xfId="308" xr:uid="{00000000-0005-0000-0000-000034010000}"/>
    <cellStyle name="Računanje 2 12" xfId="309" xr:uid="{00000000-0005-0000-0000-000035010000}"/>
    <cellStyle name="Računanje 2 13" xfId="310" xr:uid="{00000000-0005-0000-0000-000036010000}"/>
    <cellStyle name="Računanje 2 14" xfId="311" xr:uid="{00000000-0005-0000-0000-000037010000}"/>
    <cellStyle name="Računanje 2 15" xfId="312" xr:uid="{00000000-0005-0000-0000-000038010000}"/>
    <cellStyle name="Računanje 2 16" xfId="313" xr:uid="{00000000-0005-0000-0000-000039010000}"/>
    <cellStyle name="Računanje 2 17" xfId="314" xr:uid="{00000000-0005-0000-0000-00003A010000}"/>
    <cellStyle name="Računanje 2 18" xfId="315" xr:uid="{00000000-0005-0000-0000-00003B010000}"/>
    <cellStyle name="Računanje 2 2" xfId="316" xr:uid="{00000000-0005-0000-0000-00003C010000}"/>
    <cellStyle name="Računanje 2 2 2" xfId="317" xr:uid="{00000000-0005-0000-0000-00003D010000}"/>
    <cellStyle name="Računanje 2 3" xfId="318" xr:uid="{00000000-0005-0000-0000-00003E010000}"/>
    <cellStyle name="Računanje 2 3 2" xfId="319" xr:uid="{00000000-0005-0000-0000-00003F010000}"/>
    <cellStyle name="Računanje 2 4" xfId="320" xr:uid="{00000000-0005-0000-0000-000040010000}"/>
    <cellStyle name="Računanje 2 5" xfId="321" xr:uid="{00000000-0005-0000-0000-000041010000}"/>
    <cellStyle name="Računanje 2 5 2" xfId="322" xr:uid="{00000000-0005-0000-0000-000042010000}"/>
    <cellStyle name="Računanje 2 6" xfId="323" xr:uid="{00000000-0005-0000-0000-000043010000}"/>
    <cellStyle name="Računanje 2 7" xfId="324" xr:uid="{00000000-0005-0000-0000-000044010000}"/>
    <cellStyle name="Računanje 2 8" xfId="325" xr:uid="{00000000-0005-0000-0000-000045010000}"/>
    <cellStyle name="Računanje 2 9" xfId="326" xr:uid="{00000000-0005-0000-0000-000046010000}"/>
    <cellStyle name="Result" xfId="327" xr:uid="{00000000-0005-0000-0000-000047010000}"/>
    <cellStyle name="Result2" xfId="328" xr:uid="{00000000-0005-0000-0000-000048010000}"/>
    <cellStyle name="Slabo 2" xfId="329" xr:uid="{00000000-0005-0000-0000-000049010000}"/>
    <cellStyle name="Slabo 2 2" xfId="330" xr:uid="{00000000-0005-0000-0000-00004A010000}"/>
    <cellStyle name="Slabo 2 3" xfId="331" xr:uid="{00000000-0005-0000-0000-00004B010000}"/>
    <cellStyle name="Slog 1" xfId="332" xr:uid="{00000000-0005-0000-0000-00004C010000}"/>
    <cellStyle name="Slog JB 10" xfId="333" xr:uid="{00000000-0005-0000-0000-00004D010000}"/>
    <cellStyle name="Title" xfId="334" xr:uid="{00000000-0005-0000-0000-00004E010000}"/>
    <cellStyle name="Valuta 2" xfId="335" xr:uid="{00000000-0005-0000-0000-00004F010000}"/>
    <cellStyle name="Vejica 2" xfId="336" xr:uid="{00000000-0005-0000-0000-000050010000}"/>
    <cellStyle name="Vejica 5" xfId="337" xr:uid="{00000000-0005-0000-0000-000051010000}"/>
    <cellStyle name="Vnos 2" xfId="338" xr:uid="{00000000-0005-0000-0000-000052010000}"/>
    <cellStyle name="Vnos 2 10" xfId="339" xr:uid="{00000000-0005-0000-0000-000053010000}"/>
    <cellStyle name="Vnos 2 11" xfId="340" xr:uid="{00000000-0005-0000-0000-000054010000}"/>
    <cellStyle name="Vnos 2 12" xfId="341" xr:uid="{00000000-0005-0000-0000-000055010000}"/>
    <cellStyle name="Vnos 2 13" xfId="342" xr:uid="{00000000-0005-0000-0000-000056010000}"/>
    <cellStyle name="Vnos 2 14" xfId="343" xr:uid="{00000000-0005-0000-0000-000057010000}"/>
    <cellStyle name="Vnos 2 15" xfId="344" xr:uid="{00000000-0005-0000-0000-000058010000}"/>
    <cellStyle name="Vnos 2 16" xfId="345" xr:uid="{00000000-0005-0000-0000-000059010000}"/>
    <cellStyle name="Vnos 2 17" xfId="346" xr:uid="{00000000-0005-0000-0000-00005A010000}"/>
    <cellStyle name="Vnos 2 18" xfId="347" xr:uid="{00000000-0005-0000-0000-00005B010000}"/>
    <cellStyle name="Vnos 2 2" xfId="348" xr:uid="{00000000-0005-0000-0000-00005C010000}"/>
    <cellStyle name="Vnos 2 2 2" xfId="349" xr:uid="{00000000-0005-0000-0000-00005D010000}"/>
    <cellStyle name="Vnos 2 3" xfId="350" xr:uid="{00000000-0005-0000-0000-00005E010000}"/>
    <cellStyle name="Vnos 2 3 2" xfId="351" xr:uid="{00000000-0005-0000-0000-00005F010000}"/>
    <cellStyle name="Vnos 2 4" xfId="352" xr:uid="{00000000-0005-0000-0000-000060010000}"/>
    <cellStyle name="Vnos 2 5" xfId="353" xr:uid="{00000000-0005-0000-0000-000061010000}"/>
    <cellStyle name="Vnos 2 5 2" xfId="354" xr:uid="{00000000-0005-0000-0000-000062010000}"/>
    <cellStyle name="Vnos 2 6" xfId="355" xr:uid="{00000000-0005-0000-0000-000063010000}"/>
    <cellStyle name="Vnos 2 7" xfId="356" xr:uid="{00000000-0005-0000-0000-000064010000}"/>
    <cellStyle name="Vnos 2 8" xfId="357" xr:uid="{00000000-0005-0000-0000-000065010000}"/>
    <cellStyle name="Vnos 2 9" xfId="358" xr:uid="{00000000-0005-0000-0000-000066010000}"/>
    <cellStyle name="Vsota 2" xfId="359" xr:uid="{00000000-0005-0000-0000-000067010000}"/>
    <cellStyle name="Vsota 2 10" xfId="360" xr:uid="{00000000-0005-0000-0000-000068010000}"/>
    <cellStyle name="Vsota 2 11" xfId="361" xr:uid="{00000000-0005-0000-0000-000069010000}"/>
    <cellStyle name="Vsota 2 12" xfId="362" xr:uid="{00000000-0005-0000-0000-00006A010000}"/>
    <cellStyle name="Vsota 2 13" xfId="363" xr:uid="{00000000-0005-0000-0000-00006B010000}"/>
    <cellStyle name="Vsota 2 14" xfId="364" xr:uid="{00000000-0005-0000-0000-00006C010000}"/>
    <cellStyle name="Vsota 2 15" xfId="365" xr:uid="{00000000-0005-0000-0000-00006D010000}"/>
    <cellStyle name="Vsota 2 16" xfId="366" xr:uid="{00000000-0005-0000-0000-00006E010000}"/>
    <cellStyle name="Vsota 2 17" xfId="367" xr:uid="{00000000-0005-0000-0000-00006F010000}"/>
    <cellStyle name="Vsota 2 18" xfId="368" xr:uid="{00000000-0005-0000-0000-000070010000}"/>
    <cellStyle name="Vsota 2 2" xfId="369" xr:uid="{00000000-0005-0000-0000-000071010000}"/>
    <cellStyle name="Vsota 2 2 2" xfId="370" xr:uid="{00000000-0005-0000-0000-000072010000}"/>
    <cellStyle name="Vsota 2 3" xfId="371" xr:uid="{00000000-0005-0000-0000-000073010000}"/>
    <cellStyle name="Vsota 2 3 2" xfId="372" xr:uid="{00000000-0005-0000-0000-000074010000}"/>
    <cellStyle name="Vsota 2 4" xfId="373" xr:uid="{00000000-0005-0000-0000-000075010000}"/>
    <cellStyle name="Vsota 2 5" xfId="374" xr:uid="{00000000-0005-0000-0000-000076010000}"/>
    <cellStyle name="Vsota 2 5 2" xfId="375" xr:uid="{00000000-0005-0000-0000-000077010000}"/>
    <cellStyle name="Vsota 2 6" xfId="376" xr:uid="{00000000-0005-0000-0000-000078010000}"/>
    <cellStyle name="Vsota 2 7" xfId="377" xr:uid="{00000000-0005-0000-0000-000079010000}"/>
    <cellStyle name="Vsota 2 8" xfId="378" xr:uid="{00000000-0005-0000-0000-00007A010000}"/>
    <cellStyle name="Vsota 2 9" xfId="379" xr:uid="{00000000-0005-0000-0000-00007B010000}"/>
    <cellStyle name="Warning Text" xfId="380" xr:uid="{00000000-0005-0000-0000-00007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49"/>
  <sheetViews>
    <sheetView view="pageBreakPreview" zoomScaleNormal="100" zoomScaleSheetLayoutView="100" workbookViewId="0">
      <selection activeCell="G14" sqref="G14"/>
    </sheetView>
  </sheetViews>
  <sheetFormatPr defaultRowHeight="14.4"/>
  <cols>
    <col min="1" max="1" width="6.5546875" style="21" customWidth="1"/>
    <col min="2" max="2" width="21" style="22" customWidth="1"/>
    <col min="3" max="3" width="17.6640625" style="22" customWidth="1"/>
    <col min="4" max="4" width="13.5546875" style="23" customWidth="1"/>
    <col min="5" max="5" width="28.44140625" style="24" customWidth="1"/>
    <col min="6" max="6" width="10.88671875" style="2" customWidth="1"/>
    <col min="7" max="7" width="21.88671875" style="2" customWidth="1"/>
    <col min="8" max="8" width="10.88671875" style="2" customWidth="1"/>
    <col min="9" max="255" width="9.6640625" style="2" customWidth="1"/>
    <col min="256" max="1022" width="12.33203125" customWidth="1"/>
    <col min="1023" max="1023" width="10.33203125" customWidth="1"/>
  </cols>
  <sheetData>
    <row r="1" spans="1:7" s="2" customFormat="1" ht="13.2">
      <c r="A1" s="1"/>
      <c r="E1" s="3"/>
    </row>
    <row r="2" spans="1:7" s="2" customFormat="1" ht="13.2">
      <c r="A2" s="1"/>
      <c r="E2" s="3"/>
    </row>
    <row r="3" spans="1:7" s="2" customFormat="1" ht="13.2">
      <c r="A3" s="1"/>
      <c r="E3" s="3"/>
    </row>
    <row r="4" spans="1:7" s="2" customFormat="1" ht="10.199999999999999">
      <c r="A4" s="1"/>
      <c r="E4" s="4"/>
    </row>
    <row r="5" spans="1:7" s="2" customFormat="1" ht="10.199999999999999">
      <c r="A5" s="5"/>
      <c r="B5" s="6"/>
      <c r="C5" s="6"/>
      <c r="E5" s="7"/>
    </row>
    <row r="6" spans="1:7">
      <c r="A6" s="5"/>
      <c r="B6" s="6"/>
      <c r="C6" s="6"/>
      <c r="D6" s="2"/>
      <c r="E6" s="7"/>
    </row>
    <row r="7" spans="1:7" ht="23.25" customHeight="1">
      <c r="A7" s="171" t="s">
        <v>0</v>
      </c>
      <c r="B7" s="171"/>
      <c r="C7" s="171"/>
      <c r="D7" s="171"/>
      <c r="E7" s="171"/>
    </row>
    <row r="8" spans="1:7" s="8" customFormat="1">
      <c r="A8" s="172"/>
      <c r="B8" s="172"/>
      <c r="C8" s="172"/>
      <c r="D8" s="172"/>
      <c r="E8" s="7"/>
      <c r="G8" s="9"/>
    </row>
    <row r="9" spans="1:7" s="8" customFormat="1" ht="47.25" customHeight="1">
      <c r="A9" s="173" t="s">
        <v>1</v>
      </c>
      <c r="B9" s="173"/>
      <c r="C9" s="173"/>
      <c r="D9" s="173"/>
      <c r="E9" s="173"/>
      <c r="G9" s="9"/>
    </row>
    <row r="10" spans="1:7" s="8" customFormat="1" ht="15.6">
      <c r="A10" s="10"/>
      <c r="B10" s="10"/>
      <c r="C10" s="10"/>
      <c r="D10" s="10"/>
      <c r="E10" s="10"/>
      <c r="G10" s="9"/>
    </row>
    <row r="11" spans="1:7" s="8" customFormat="1" ht="15.6">
      <c r="A11" s="10"/>
      <c r="B11" s="10"/>
      <c r="C11" s="10"/>
      <c r="D11" s="10"/>
      <c r="E11" s="10"/>
      <c r="G11" s="9"/>
    </row>
    <row r="12" spans="1:7" s="8" customFormat="1" ht="15.6">
      <c r="A12" s="10"/>
      <c r="B12" s="10"/>
      <c r="C12" s="10"/>
      <c r="D12" s="10"/>
      <c r="E12" s="10"/>
      <c r="G12" s="9"/>
    </row>
    <row r="13" spans="1:7" s="8" customFormat="1" ht="15.6">
      <c r="A13" s="10"/>
      <c r="B13" s="10"/>
      <c r="C13" s="10"/>
      <c r="D13" s="10"/>
      <c r="E13" s="10"/>
      <c r="G13" s="9"/>
    </row>
    <row r="14" spans="1:7" s="8" customFormat="1" ht="15.6">
      <c r="A14" s="10"/>
      <c r="B14" s="10"/>
      <c r="C14" s="10"/>
      <c r="D14" s="10"/>
      <c r="E14" s="10"/>
      <c r="G14" s="9"/>
    </row>
    <row r="15" spans="1:7" s="8" customFormat="1">
      <c r="A15" s="174"/>
      <c r="B15" s="174"/>
      <c r="C15" s="174"/>
      <c r="D15" s="174"/>
      <c r="E15" s="11"/>
      <c r="G15" s="9"/>
    </row>
    <row r="16" spans="1:7" s="14" customFormat="1" ht="12.75" customHeight="1">
      <c r="A16" s="162" t="s">
        <v>2</v>
      </c>
      <c r="B16" s="162"/>
      <c r="C16" s="170" t="s">
        <v>3</v>
      </c>
      <c r="D16" s="170"/>
      <c r="E16" s="170"/>
      <c r="F16" s="13"/>
    </row>
    <row r="17" spans="1:7" s="14" customFormat="1" ht="12.75" customHeight="1">
      <c r="A17" s="162" t="s">
        <v>4</v>
      </c>
      <c r="B17" s="162"/>
      <c r="C17" s="167" t="s">
        <v>0</v>
      </c>
      <c r="D17" s="167"/>
      <c r="E17" s="167"/>
      <c r="F17" s="13"/>
    </row>
    <row r="18" spans="1:7" s="14" customFormat="1" ht="12.75" customHeight="1">
      <c r="A18" s="162" t="s">
        <v>5</v>
      </c>
      <c r="B18" s="162"/>
      <c r="C18" s="168" t="s">
        <v>6</v>
      </c>
      <c r="D18" s="168"/>
      <c r="E18" s="15"/>
      <c r="F18" s="13"/>
    </row>
    <row r="19" spans="1:7" s="14" customFormat="1" ht="12.75" customHeight="1">
      <c r="A19" s="162" t="s">
        <v>7</v>
      </c>
      <c r="B19" s="162"/>
      <c r="C19" s="169" t="s">
        <v>8</v>
      </c>
      <c r="D19" s="169"/>
      <c r="E19" s="15"/>
    </row>
    <row r="20" spans="1:7" s="14" customFormat="1" ht="12.75" customHeight="1">
      <c r="A20" s="162" t="s">
        <v>9</v>
      </c>
      <c r="B20" s="162"/>
      <c r="C20" s="163" t="s">
        <v>10</v>
      </c>
      <c r="D20" s="163"/>
      <c r="E20" s="15"/>
    </row>
    <row r="21" spans="1:7" s="14" customFormat="1" ht="12.75" customHeight="1">
      <c r="A21" s="164" t="s">
        <v>11</v>
      </c>
      <c r="B21" s="164"/>
      <c r="C21" s="165" t="s">
        <v>12</v>
      </c>
      <c r="D21" s="165"/>
      <c r="E21" s="17"/>
    </row>
    <row r="22" spans="1:7" s="8" customFormat="1" ht="13.8">
      <c r="A22" s="1"/>
      <c r="B22" s="18"/>
      <c r="C22" s="18"/>
      <c r="D22" s="19"/>
      <c r="E22" s="7"/>
      <c r="G22" s="9"/>
    </row>
    <row r="23" spans="1:7" s="8" customFormat="1" ht="13.8">
      <c r="A23" s="1"/>
      <c r="B23" s="20"/>
      <c r="C23" s="20"/>
      <c r="D23" s="19"/>
      <c r="E23" s="7"/>
      <c r="G23" s="9"/>
    </row>
    <row r="24" spans="1:7">
      <c r="A24" s="1"/>
      <c r="B24" s="20"/>
      <c r="C24" s="20"/>
      <c r="D24" s="19"/>
      <c r="E24" s="7"/>
    </row>
    <row r="25" spans="1:7">
      <c r="A25" s="1"/>
      <c r="B25" s="20"/>
      <c r="C25" s="20"/>
      <c r="D25" s="19"/>
      <c r="E25" s="7"/>
    </row>
    <row r="26" spans="1:7" s="2" customFormat="1" ht="15" customHeight="1">
      <c r="A26" s="166"/>
      <c r="B26" s="166"/>
      <c r="C26" s="166"/>
      <c r="D26" s="166"/>
      <c r="E26" s="166"/>
    </row>
    <row r="27" spans="1:7" s="2" customFormat="1" ht="10.199999999999999">
      <c r="A27" s="1"/>
      <c r="B27" s="6"/>
      <c r="C27" s="6"/>
      <c r="E27" s="7"/>
    </row>
    <row r="28" spans="1:7" s="2" customFormat="1" ht="10.199999999999999">
      <c r="A28" s="1"/>
      <c r="B28" s="6"/>
      <c r="C28" s="6"/>
      <c r="E28" s="7"/>
    </row>
    <row r="29" spans="1:7" s="2" customFormat="1" ht="10.199999999999999">
      <c r="A29" s="1"/>
      <c r="B29" s="6"/>
      <c r="C29" s="6"/>
      <c r="E29" s="7"/>
    </row>
    <row r="30" spans="1:7" s="2" customFormat="1" ht="10.199999999999999">
      <c r="A30" s="1"/>
      <c r="B30" s="6"/>
      <c r="C30" s="6"/>
      <c r="E30" s="7"/>
    </row>
    <row r="31" spans="1:7" s="2" customFormat="1" ht="10.199999999999999">
      <c r="A31" s="1"/>
      <c r="B31" s="6"/>
      <c r="C31" s="6"/>
      <c r="E31" s="7"/>
    </row>
    <row r="32" spans="1:7" s="2" customFormat="1" ht="10.199999999999999">
      <c r="A32" s="1"/>
      <c r="B32" s="6"/>
      <c r="C32" s="6"/>
      <c r="E32" s="7"/>
    </row>
    <row r="33" spans="1:5" s="2" customFormat="1" ht="10.199999999999999">
      <c r="A33" s="1"/>
      <c r="B33" s="6"/>
      <c r="C33" s="6"/>
      <c r="E33" s="7"/>
    </row>
    <row r="34" spans="1:5" s="2" customFormat="1" ht="10.199999999999999">
      <c r="A34" s="1"/>
      <c r="B34" s="6"/>
      <c r="C34" s="6"/>
      <c r="E34" s="7"/>
    </row>
    <row r="35" spans="1:5" s="2" customFormat="1" ht="10.199999999999999">
      <c r="A35" s="1"/>
      <c r="B35" s="6"/>
      <c r="C35" s="6"/>
      <c r="E35" s="7"/>
    </row>
    <row r="36" spans="1:5" s="2" customFormat="1" ht="10.199999999999999">
      <c r="A36" s="1"/>
      <c r="B36" s="6"/>
      <c r="C36" s="6"/>
      <c r="E36" s="7"/>
    </row>
    <row r="37" spans="1:5" s="2" customFormat="1" ht="10.199999999999999">
      <c r="A37" s="1"/>
      <c r="B37" s="6"/>
      <c r="C37" s="6"/>
      <c r="E37" s="7"/>
    </row>
    <row r="38" spans="1:5" s="2" customFormat="1" ht="10.199999999999999">
      <c r="A38" s="1"/>
      <c r="B38" s="6"/>
      <c r="C38" s="6"/>
      <c r="E38" s="7"/>
    </row>
    <row r="39" spans="1:5" s="2" customFormat="1" ht="10.199999999999999">
      <c r="A39" s="1"/>
      <c r="B39" s="6"/>
      <c r="C39" s="6"/>
      <c r="E39" s="7"/>
    </row>
    <row r="40" spans="1:5" s="2" customFormat="1" ht="10.199999999999999">
      <c r="A40" s="1"/>
      <c r="B40" s="6"/>
      <c r="C40" s="6"/>
      <c r="E40" s="7"/>
    </row>
    <row r="41" spans="1:5" s="2" customFormat="1" ht="10.199999999999999">
      <c r="A41" s="1"/>
      <c r="B41" s="6"/>
      <c r="C41" s="6"/>
      <c r="E41" s="7"/>
    </row>
    <row r="42" spans="1:5" s="2" customFormat="1" ht="10.199999999999999">
      <c r="A42" s="1"/>
      <c r="B42" s="6"/>
      <c r="C42" s="6"/>
      <c r="E42" s="7"/>
    </row>
    <row r="43" spans="1:5" s="2" customFormat="1" ht="10.199999999999999">
      <c r="A43" s="1"/>
      <c r="B43" s="6"/>
      <c r="C43" s="6"/>
      <c r="E43" s="7"/>
    </row>
    <row r="44" spans="1:5" s="2" customFormat="1" ht="10.199999999999999">
      <c r="A44" s="1"/>
      <c r="B44" s="6"/>
      <c r="C44" s="6"/>
      <c r="E44" s="7"/>
    </row>
    <row r="45" spans="1:5" s="2" customFormat="1" ht="10.199999999999999">
      <c r="A45" s="1"/>
      <c r="B45" s="6"/>
      <c r="C45" s="6"/>
      <c r="E45" s="7"/>
    </row>
    <row r="46" spans="1:5" s="2" customFormat="1" ht="10.199999999999999">
      <c r="A46" s="1"/>
      <c r="B46" s="6"/>
      <c r="C46" s="6"/>
      <c r="E46" s="7"/>
    </row>
    <row r="47" spans="1:5" s="2" customFormat="1" ht="10.199999999999999">
      <c r="A47" s="1"/>
      <c r="B47" s="6"/>
      <c r="C47" s="6"/>
      <c r="E47" s="7"/>
    </row>
    <row r="48" spans="1:5" s="2" customFormat="1" ht="10.199999999999999">
      <c r="A48" s="1"/>
      <c r="B48" s="6"/>
      <c r="C48" s="6"/>
      <c r="E48" s="7"/>
    </row>
    <row r="49" spans="1:5" s="2" customFormat="1" ht="10.199999999999999">
      <c r="A49" s="1"/>
      <c r="B49" s="6"/>
      <c r="C49" s="6"/>
      <c r="E49" s="7"/>
    </row>
    <row r="50" spans="1:5" s="2" customFormat="1" ht="10.199999999999999">
      <c r="A50" s="1"/>
      <c r="B50" s="6"/>
      <c r="C50" s="6"/>
      <c r="E50" s="7"/>
    </row>
    <row r="51" spans="1:5" s="2" customFormat="1" ht="10.199999999999999">
      <c r="A51" s="1"/>
      <c r="B51" s="6"/>
      <c r="C51" s="6"/>
      <c r="E51" s="7"/>
    </row>
    <row r="52" spans="1:5" s="2" customFormat="1" ht="10.199999999999999">
      <c r="A52" s="1"/>
      <c r="B52" s="6"/>
      <c r="C52" s="6"/>
      <c r="E52" s="7"/>
    </row>
    <row r="53" spans="1:5" s="2" customFormat="1" ht="10.199999999999999">
      <c r="A53" s="1"/>
      <c r="B53" s="6"/>
      <c r="C53" s="6"/>
      <c r="E53" s="7"/>
    </row>
    <row r="54" spans="1:5" s="2" customFormat="1" ht="10.199999999999999">
      <c r="A54" s="1"/>
      <c r="B54" s="6"/>
      <c r="C54" s="6"/>
      <c r="E54" s="7"/>
    </row>
    <row r="55" spans="1:5" s="2" customFormat="1" ht="10.199999999999999">
      <c r="A55" s="1"/>
      <c r="B55" s="6"/>
      <c r="C55" s="6"/>
      <c r="E55" s="7"/>
    </row>
    <row r="56" spans="1:5" s="2" customFormat="1" ht="10.199999999999999">
      <c r="A56" s="1"/>
      <c r="B56" s="6"/>
      <c r="C56" s="6"/>
      <c r="E56" s="7"/>
    </row>
    <row r="57" spans="1:5" s="2" customFormat="1" ht="10.199999999999999">
      <c r="A57" s="1"/>
      <c r="B57" s="6"/>
      <c r="C57" s="6"/>
      <c r="E57" s="7"/>
    </row>
    <row r="58" spans="1:5" s="2" customFormat="1" ht="10.199999999999999">
      <c r="A58" s="1"/>
      <c r="B58" s="6"/>
      <c r="C58" s="6"/>
      <c r="E58" s="7"/>
    </row>
    <row r="59" spans="1:5" s="2" customFormat="1" ht="10.199999999999999">
      <c r="A59" s="1"/>
      <c r="B59" s="6"/>
      <c r="C59" s="6"/>
      <c r="E59" s="7"/>
    </row>
    <row r="60" spans="1:5" s="2" customFormat="1" ht="10.199999999999999">
      <c r="A60" s="1"/>
      <c r="B60" s="6"/>
      <c r="C60" s="6"/>
      <c r="E60" s="7"/>
    </row>
    <row r="61" spans="1:5" s="2" customFormat="1" ht="10.199999999999999">
      <c r="A61" s="1"/>
      <c r="B61" s="6"/>
      <c r="C61" s="6"/>
      <c r="E61" s="7"/>
    </row>
    <row r="62" spans="1:5" s="2" customFormat="1" ht="10.199999999999999">
      <c r="A62" s="1"/>
      <c r="B62" s="6"/>
      <c r="C62" s="6"/>
      <c r="E62" s="7"/>
    </row>
    <row r="63" spans="1:5" s="2" customFormat="1" ht="10.199999999999999">
      <c r="A63" s="1"/>
      <c r="B63" s="6"/>
      <c r="C63" s="6"/>
      <c r="E63" s="7"/>
    </row>
    <row r="64" spans="1:5" s="2" customFormat="1" ht="10.199999999999999">
      <c r="A64" s="1"/>
      <c r="B64" s="6"/>
      <c r="C64" s="6"/>
      <c r="E64" s="7"/>
    </row>
    <row r="65" spans="1:5" s="2" customFormat="1" ht="10.199999999999999">
      <c r="A65" s="1"/>
      <c r="B65" s="6"/>
      <c r="C65" s="6"/>
      <c r="E65" s="7"/>
    </row>
    <row r="66" spans="1:5" s="2" customFormat="1" ht="10.199999999999999">
      <c r="A66" s="1"/>
      <c r="B66" s="6"/>
      <c r="C66" s="6"/>
      <c r="E66" s="7"/>
    </row>
    <row r="67" spans="1:5" s="2" customFormat="1" ht="10.199999999999999">
      <c r="A67" s="1"/>
      <c r="B67" s="6"/>
      <c r="C67" s="6"/>
      <c r="E67" s="7"/>
    </row>
    <row r="68" spans="1:5" s="2" customFormat="1" ht="10.199999999999999">
      <c r="A68" s="1"/>
      <c r="B68" s="6"/>
      <c r="C68" s="6"/>
      <c r="E68" s="7"/>
    </row>
    <row r="69" spans="1:5" s="2" customFormat="1" ht="10.199999999999999">
      <c r="A69" s="1"/>
      <c r="B69" s="6"/>
      <c r="C69" s="6"/>
      <c r="E69" s="7"/>
    </row>
    <row r="70" spans="1:5" s="2" customFormat="1" ht="10.199999999999999">
      <c r="A70" s="1"/>
      <c r="B70" s="6"/>
      <c r="C70" s="6"/>
      <c r="E70" s="7"/>
    </row>
    <row r="71" spans="1:5" s="2" customFormat="1" ht="10.199999999999999">
      <c r="A71" s="1"/>
      <c r="B71" s="6"/>
      <c r="C71" s="6"/>
      <c r="E71" s="7"/>
    </row>
    <row r="72" spans="1:5" s="2" customFormat="1" ht="10.199999999999999">
      <c r="A72" s="1"/>
      <c r="B72" s="6"/>
      <c r="C72" s="6"/>
      <c r="E72" s="7"/>
    </row>
    <row r="73" spans="1:5" s="2" customFormat="1" ht="10.199999999999999">
      <c r="A73" s="1"/>
      <c r="B73" s="6"/>
      <c r="C73" s="6"/>
      <c r="E73" s="7"/>
    </row>
    <row r="74" spans="1:5" s="2" customFormat="1" ht="10.199999999999999">
      <c r="A74" s="1"/>
      <c r="B74" s="6"/>
      <c r="C74" s="6"/>
      <c r="E74" s="7"/>
    </row>
    <row r="75" spans="1:5" s="2" customFormat="1" ht="10.199999999999999">
      <c r="A75" s="1"/>
      <c r="B75" s="6"/>
      <c r="C75" s="6"/>
      <c r="E75" s="7"/>
    </row>
    <row r="76" spans="1:5" s="2" customFormat="1" ht="10.199999999999999">
      <c r="A76" s="1"/>
      <c r="B76" s="6"/>
      <c r="C76" s="6"/>
      <c r="E76" s="7"/>
    </row>
    <row r="77" spans="1:5" s="2" customFormat="1" ht="10.199999999999999">
      <c r="A77" s="1"/>
      <c r="B77" s="6"/>
      <c r="C77" s="6"/>
      <c r="E77" s="7"/>
    </row>
    <row r="78" spans="1:5" s="2" customFormat="1" ht="10.199999999999999">
      <c r="A78" s="1"/>
      <c r="B78" s="6"/>
      <c r="C78" s="6"/>
      <c r="E78" s="7"/>
    </row>
    <row r="79" spans="1:5" s="2" customFormat="1" ht="10.199999999999999">
      <c r="A79" s="1"/>
      <c r="B79" s="6"/>
      <c r="C79" s="6"/>
      <c r="E79" s="7"/>
    </row>
    <row r="80" spans="1:5" s="2" customFormat="1" ht="10.199999999999999">
      <c r="A80" s="1"/>
      <c r="B80" s="6"/>
      <c r="C80" s="6"/>
      <c r="E80" s="7"/>
    </row>
    <row r="81" spans="1:5" s="2" customFormat="1" ht="10.199999999999999">
      <c r="A81" s="1"/>
      <c r="B81" s="6"/>
      <c r="C81" s="6"/>
      <c r="E81" s="7"/>
    </row>
    <row r="82" spans="1:5" s="2" customFormat="1" ht="10.199999999999999">
      <c r="A82" s="1"/>
      <c r="B82" s="6"/>
      <c r="C82" s="6"/>
      <c r="E82" s="7"/>
    </row>
    <row r="83" spans="1:5" s="2" customFormat="1" ht="10.199999999999999">
      <c r="A83" s="1"/>
      <c r="B83" s="6"/>
      <c r="C83" s="6"/>
      <c r="E83" s="7"/>
    </row>
    <row r="84" spans="1:5" s="2" customFormat="1" ht="10.199999999999999">
      <c r="A84" s="1"/>
      <c r="B84" s="6"/>
      <c r="C84" s="6"/>
      <c r="E84" s="7"/>
    </row>
    <row r="85" spans="1:5" s="2" customFormat="1" ht="10.199999999999999">
      <c r="A85" s="1"/>
      <c r="B85" s="6"/>
      <c r="C85" s="6"/>
      <c r="E85" s="7"/>
    </row>
    <row r="86" spans="1:5" s="2" customFormat="1" ht="10.199999999999999">
      <c r="A86" s="1"/>
      <c r="B86" s="6"/>
      <c r="C86" s="6"/>
      <c r="E86" s="7"/>
    </row>
    <row r="87" spans="1:5" s="2" customFormat="1" ht="10.199999999999999">
      <c r="A87" s="1"/>
      <c r="B87" s="6"/>
      <c r="C87" s="6"/>
      <c r="E87" s="7"/>
    </row>
    <row r="88" spans="1:5" s="2" customFormat="1" ht="10.199999999999999">
      <c r="A88" s="1"/>
      <c r="B88" s="6"/>
      <c r="C88" s="6"/>
      <c r="E88" s="7"/>
    </row>
    <row r="89" spans="1:5" s="2" customFormat="1" ht="10.199999999999999">
      <c r="A89" s="1"/>
      <c r="B89" s="6"/>
      <c r="C89" s="6"/>
      <c r="E89" s="7"/>
    </row>
    <row r="90" spans="1:5" s="2" customFormat="1" ht="10.199999999999999">
      <c r="A90" s="1"/>
      <c r="B90" s="6"/>
      <c r="C90" s="6"/>
      <c r="E90" s="7"/>
    </row>
    <row r="91" spans="1:5" s="2" customFormat="1" ht="10.199999999999999">
      <c r="A91" s="1"/>
      <c r="B91" s="6"/>
      <c r="C91" s="6"/>
      <c r="E91" s="7"/>
    </row>
    <row r="92" spans="1:5" s="2" customFormat="1" ht="10.199999999999999">
      <c r="A92" s="1"/>
      <c r="B92" s="6"/>
      <c r="C92" s="6"/>
      <c r="E92" s="7"/>
    </row>
    <row r="93" spans="1:5" s="2" customFormat="1" ht="10.199999999999999">
      <c r="A93" s="1"/>
      <c r="B93" s="6"/>
      <c r="C93" s="6"/>
      <c r="E93" s="7"/>
    </row>
    <row r="94" spans="1:5" s="2" customFormat="1" ht="10.199999999999999">
      <c r="A94" s="1"/>
      <c r="B94" s="6"/>
      <c r="C94" s="6"/>
      <c r="E94" s="7"/>
    </row>
    <row r="95" spans="1:5" s="2" customFormat="1" ht="10.199999999999999">
      <c r="A95" s="1"/>
      <c r="B95" s="6"/>
      <c r="C95" s="6"/>
      <c r="E95" s="7"/>
    </row>
    <row r="96" spans="1:5" s="2" customFormat="1" ht="10.199999999999999">
      <c r="A96" s="1"/>
      <c r="B96" s="6"/>
      <c r="C96" s="6"/>
      <c r="E96" s="7"/>
    </row>
    <row r="97" spans="1:5" s="2" customFormat="1" ht="10.199999999999999">
      <c r="A97" s="1"/>
      <c r="B97" s="6"/>
      <c r="C97" s="6"/>
      <c r="E97" s="7"/>
    </row>
    <row r="98" spans="1:5" s="2" customFormat="1" ht="10.199999999999999">
      <c r="A98" s="1"/>
      <c r="B98" s="6"/>
      <c r="C98" s="6"/>
      <c r="E98" s="7"/>
    </row>
    <row r="99" spans="1:5" s="2" customFormat="1" ht="10.199999999999999">
      <c r="A99" s="1"/>
      <c r="B99" s="6"/>
      <c r="C99" s="6"/>
      <c r="E99" s="7"/>
    </row>
    <row r="100" spans="1:5" s="2" customFormat="1" ht="10.199999999999999">
      <c r="A100" s="1"/>
      <c r="B100" s="6"/>
      <c r="C100" s="6"/>
      <c r="E100" s="7"/>
    </row>
    <row r="101" spans="1:5" s="2" customFormat="1" ht="10.199999999999999">
      <c r="A101" s="1"/>
      <c r="B101" s="6"/>
      <c r="C101" s="6"/>
      <c r="E101" s="7"/>
    </row>
    <row r="102" spans="1:5" s="2" customFormat="1" ht="10.199999999999999">
      <c r="A102" s="1"/>
      <c r="B102" s="6"/>
      <c r="C102" s="6"/>
      <c r="E102" s="7"/>
    </row>
    <row r="103" spans="1:5" s="2" customFormat="1" ht="10.199999999999999">
      <c r="A103" s="1"/>
      <c r="B103" s="6"/>
      <c r="C103" s="6"/>
      <c r="E103" s="7"/>
    </row>
    <row r="104" spans="1:5" s="2" customFormat="1" ht="10.199999999999999">
      <c r="A104" s="1"/>
      <c r="B104" s="6"/>
      <c r="C104" s="6"/>
      <c r="E104" s="7"/>
    </row>
    <row r="105" spans="1:5" s="2" customFormat="1" ht="10.199999999999999">
      <c r="A105" s="1"/>
      <c r="B105" s="6"/>
      <c r="C105" s="6"/>
      <c r="E105" s="7"/>
    </row>
    <row r="106" spans="1:5" s="2" customFormat="1" ht="10.199999999999999">
      <c r="A106" s="1"/>
      <c r="B106" s="6"/>
      <c r="C106" s="6"/>
      <c r="E106" s="7"/>
    </row>
    <row r="107" spans="1:5" s="2" customFormat="1" ht="10.199999999999999">
      <c r="A107" s="1"/>
      <c r="B107" s="6"/>
      <c r="C107" s="6"/>
      <c r="E107" s="7"/>
    </row>
    <row r="108" spans="1:5" s="2" customFormat="1" ht="10.199999999999999">
      <c r="A108" s="1"/>
      <c r="B108" s="6"/>
      <c r="C108" s="6"/>
      <c r="E108" s="7"/>
    </row>
    <row r="109" spans="1:5" s="2" customFormat="1" ht="10.199999999999999">
      <c r="A109" s="1"/>
      <c r="B109" s="6"/>
      <c r="C109" s="6"/>
      <c r="E109" s="7"/>
    </row>
    <row r="110" spans="1:5" s="2" customFormat="1" ht="10.199999999999999">
      <c r="A110" s="1"/>
      <c r="B110" s="6"/>
      <c r="C110" s="6"/>
      <c r="E110" s="7"/>
    </row>
    <row r="111" spans="1:5" s="2" customFormat="1" ht="10.199999999999999">
      <c r="A111" s="1"/>
      <c r="B111" s="6"/>
      <c r="C111" s="6"/>
      <c r="E111" s="7"/>
    </row>
    <row r="112" spans="1:5" s="2" customFormat="1" ht="10.199999999999999">
      <c r="A112" s="1"/>
      <c r="B112" s="6"/>
      <c r="C112" s="6"/>
      <c r="E112" s="7"/>
    </row>
    <row r="113" spans="1:5" s="2" customFormat="1" ht="10.199999999999999">
      <c r="A113" s="1"/>
      <c r="B113" s="6"/>
      <c r="C113" s="6"/>
      <c r="E113" s="7"/>
    </row>
    <row r="114" spans="1:5" s="2" customFormat="1" ht="10.199999999999999">
      <c r="A114" s="1"/>
      <c r="B114" s="6"/>
      <c r="C114" s="6"/>
      <c r="E114" s="7"/>
    </row>
    <row r="115" spans="1:5" s="2" customFormat="1" ht="10.199999999999999">
      <c r="A115" s="1"/>
      <c r="B115" s="6"/>
      <c r="C115" s="6"/>
      <c r="E115" s="7"/>
    </row>
    <row r="116" spans="1:5" s="2" customFormat="1" ht="10.199999999999999">
      <c r="A116" s="1"/>
      <c r="B116" s="6"/>
      <c r="C116" s="6"/>
      <c r="E116" s="7"/>
    </row>
    <row r="117" spans="1:5" s="2" customFormat="1" ht="10.199999999999999">
      <c r="A117" s="1"/>
      <c r="B117" s="6"/>
      <c r="C117" s="6"/>
      <c r="E117" s="7"/>
    </row>
    <row r="118" spans="1:5" s="2" customFormat="1" ht="10.199999999999999">
      <c r="A118" s="1"/>
      <c r="B118" s="6"/>
      <c r="C118" s="6"/>
      <c r="E118" s="7"/>
    </row>
    <row r="119" spans="1:5" s="2" customFormat="1" ht="10.199999999999999">
      <c r="A119" s="1"/>
      <c r="B119" s="6"/>
      <c r="C119" s="6"/>
      <c r="E119" s="7"/>
    </row>
    <row r="120" spans="1:5" s="2" customFormat="1" ht="10.199999999999999">
      <c r="A120" s="1"/>
      <c r="B120" s="6"/>
      <c r="C120" s="6"/>
      <c r="E120" s="7"/>
    </row>
    <row r="121" spans="1:5" s="2" customFormat="1" ht="10.199999999999999">
      <c r="A121" s="1"/>
      <c r="B121" s="6"/>
      <c r="C121" s="6"/>
      <c r="E121" s="7"/>
    </row>
    <row r="122" spans="1:5" s="2" customFormat="1" ht="10.199999999999999">
      <c r="A122" s="1"/>
      <c r="B122" s="6"/>
      <c r="C122" s="6"/>
      <c r="E122" s="7"/>
    </row>
    <row r="123" spans="1:5" s="2" customFormat="1" ht="10.199999999999999">
      <c r="A123" s="1"/>
      <c r="B123" s="6"/>
      <c r="C123" s="6"/>
      <c r="E123" s="7"/>
    </row>
    <row r="124" spans="1:5" s="2" customFormat="1" ht="10.199999999999999">
      <c r="A124" s="1"/>
      <c r="B124" s="6"/>
      <c r="C124" s="6"/>
      <c r="E124" s="7"/>
    </row>
    <row r="125" spans="1:5" s="2" customFormat="1" ht="10.199999999999999">
      <c r="A125" s="1"/>
      <c r="B125" s="6"/>
      <c r="C125" s="6"/>
      <c r="E125" s="7"/>
    </row>
    <row r="126" spans="1:5" s="2" customFormat="1" ht="10.199999999999999">
      <c r="A126" s="1"/>
      <c r="B126" s="6"/>
      <c r="C126" s="6"/>
      <c r="E126" s="7"/>
    </row>
    <row r="127" spans="1:5" s="2" customFormat="1" ht="10.199999999999999">
      <c r="A127" s="1"/>
      <c r="B127" s="6"/>
      <c r="C127" s="6"/>
      <c r="E127" s="7"/>
    </row>
    <row r="128" spans="1:5" s="2" customFormat="1" ht="10.199999999999999">
      <c r="A128" s="1"/>
      <c r="B128" s="6"/>
      <c r="C128" s="6"/>
      <c r="E128" s="7"/>
    </row>
    <row r="129" spans="1:5" s="2" customFormat="1" ht="10.199999999999999">
      <c r="A129" s="1"/>
      <c r="B129" s="6"/>
      <c r="C129" s="6"/>
      <c r="E129" s="7"/>
    </row>
    <row r="130" spans="1:5" s="2" customFormat="1" ht="10.199999999999999">
      <c r="A130" s="1"/>
      <c r="B130" s="6"/>
      <c r="C130" s="6"/>
      <c r="E130" s="7"/>
    </row>
    <row r="131" spans="1:5" s="2" customFormat="1" ht="10.199999999999999">
      <c r="A131" s="1"/>
      <c r="B131" s="6"/>
      <c r="C131" s="6"/>
      <c r="E131" s="7"/>
    </row>
    <row r="132" spans="1:5" s="2" customFormat="1" ht="10.199999999999999">
      <c r="A132" s="1"/>
      <c r="B132" s="6"/>
      <c r="C132" s="6"/>
      <c r="E132" s="7"/>
    </row>
    <row r="133" spans="1:5" s="2" customFormat="1" ht="10.199999999999999">
      <c r="A133" s="1"/>
      <c r="B133" s="6"/>
      <c r="C133" s="6"/>
      <c r="E133" s="7"/>
    </row>
    <row r="134" spans="1:5" s="2" customFormat="1" ht="10.199999999999999">
      <c r="A134" s="1"/>
      <c r="B134" s="6"/>
      <c r="C134" s="6"/>
      <c r="E134" s="7"/>
    </row>
    <row r="135" spans="1:5" s="2" customFormat="1" ht="10.199999999999999">
      <c r="A135" s="1"/>
      <c r="B135" s="6"/>
      <c r="C135" s="6"/>
      <c r="E135" s="7"/>
    </row>
    <row r="136" spans="1:5" s="2" customFormat="1" ht="10.199999999999999">
      <c r="A136" s="1"/>
      <c r="B136" s="6"/>
      <c r="C136" s="6"/>
      <c r="E136" s="7"/>
    </row>
    <row r="137" spans="1:5" s="2" customFormat="1" ht="10.199999999999999">
      <c r="A137" s="1"/>
      <c r="B137" s="6"/>
      <c r="C137" s="6"/>
      <c r="E137" s="7"/>
    </row>
    <row r="138" spans="1:5" s="2" customFormat="1" ht="10.199999999999999">
      <c r="A138" s="1"/>
      <c r="B138" s="6"/>
      <c r="C138" s="6"/>
      <c r="E138" s="7"/>
    </row>
    <row r="139" spans="1:5" s="2" customFormat="1" ht="10.199999999999999">
      <c r="A139" s="1"/>
      <c r="B139" s="6"/>
      <c r="C139" s="6"/>
      <c r="E139" s="7"/>
    </row>
    <row r="140" spans="1:5" s="2" customFormat="1" ht="10.199999999999999">
      <c r="A140" s="1"/>
      <c r="B140" s="6"/>
      <c r="C140" s="6"/>
      <c r="E140" s="7"/>
    </row>
    <row r="141" spans="1:5" s="2" customFormat="1" ht="10.199999999999999">
      <c r="A141" s="1"/>
      <c r="B141" s="6"/>
      <c r="C141" s="6"/>
      <c r="E141" s="7"/>
    </row>
    <row r="142" spans="1:5" s="2" customFormat="1" ht="10.199999999999999">
      <c r="A142" s="1"/>
      <c r="B142" s="6"/>
      <c r="C142" s="6"/>
      <c r="E142" s="7"/>
    </row>
    <row r="143" spans="1:5" s="2" customFormat="1" ht="10.199999999999999">
      <c r="A143" s="1"/>
      <c r="B143" s="6"/>
      <c r="C143" s="6"/>
      <c r="E143" s="7"/>
    </row>
    <row r="144" spans="1:5" s="2" customFormat="1" ht="10.199999999999999">
      <c r="A144" s="1"/>
      <c r="B144" s="6"/>
      <c r="C144" s="6"/>
      <c r="E144" s="7"/>
    </row>
    <row r="145" spans="1:5" s="2" customFormat="1" ht="10.199999999999999">
      <c r="A145" s="1"/>
      <c r="B145" s="6"/>
      <c r="C145" s="6"/>
      <c r="E145" s="7"/>
    </row>
    <row r="146" spans="1:5" s="2" customFormat="1" ht="10.199999999999999">
      <c r="A146" s="1"/>
      <c r="B146" s="6"/>
      <c r="C146" s="6"/>
      <c r="E146" s="7"/>
    </row>
    <row r="147" spans="1:5" s="2" customFormat="1" ht="10.199999999999999">
      <c r="A147" s="1"/>
      <c r="B147" s="6"/>
      <c r="C147" s="6"/>
      <c r="E147" s="7"/>
    </row>
    <row r="148" spans="1:5" s="2" customFormat="1" ht="10.199999999999999">
      <c r="A148" s="1"/>
      <c r="B148" s="6"/>
      <c r="C148" s="6"/>
      <c r="E148" s="7"/>
    </row>
    <row r="149" spans="1:5" s="2" customFormat="1" ht="10.199999999999999">
      <c r="A149" s="1"/>
      <c r="B149" s="6"/>
      <c r="C149" s="6"/>
      <c r="E149" s="7"/>
    </row>
  </sheetData>
  <sheetProtection algorithmName="SHA-512" hashValue="Com0QdSFg0OZJClo1L+O/viA32VTIFEKoelLBmp6+wxkVDPVo19DafGaw3YVmstl047WVFmb9PBc1ONFzaDINA==" saltValue="V7Oz/pK6TEcGhdwTbq/TyA==" spinCount="100000" sheet="1" objects="1" scenarios="1" selectLockedCells="1"/>
  <mergeCells count="18">
    <mergeCell ref="A16:B16"/>
    <mergeCell ref="C16:E16"/>
    <mergeCell ref="A7:E7"/>
    <mergeCell ref="A8:D8"/>
    <mergeCell ref="A9:E9"/>
    <mergeCell ref="A15:B15"/>
    <mergeCell ref="C15:D15"/>
    <mergeCell ref="A17:B17"/>
    <mergeCell ref="C17:E17"/>
    <mergeCell ref="A18:B18"/>
    <mergeCell ref="C18:D18"/>
    <mergeCell ref="A19:B19"/>
    <mergeCell ref="C19:D19"/>
    <mergeCell ref="A20:B20"/>
    <mergeCell ref="C20:D20"/>
    <mergeCell ref="A21:B21"/>
    <mergeCell ref="C21:D21"/>
    <mergeCell ref="A26:E26"/>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68"/>
  <sheetViews>
    <sheetView view="pageBreakPreview" zoomScaleNormal="100" zoomScaleSheetLayoutView="100" workbookViewId="0">
      <selection activeCell="F16" sqref="F16"/>
    </sheetView>
  </sheetViews>
  <sheetFormatPr defaultRowHeight="12.75" customHeight="1"/>
  <cols>
    <col min="1" max="1" width="6.5546875" style="50" customWidth="1"/>
    <col min="2" max="2" width="21.44140625" style="12" customWidth="1"/>
    <col min="3" max="3" width="17.6640625" style="12" customWidth="1"/>
    <col min="4" max="4" width="14.5546875" style="51" customWidth="1"/>
    <col min="5" max="5" width="5.88671875" style="52" customWidth="1"/>
    <col min="6" max="6" width="16.109375" style="53" customWidth="1"/>
    <col min="7" max="250" width="9.6640625" style="14" customWidth="1"/>
    <col min="251" max="256" width="12.33203125" style="28" customWidth="1"/>
    <col min="257" max="1023" width="12.33203125" customWidth="1"/>
    <col min="1024" max="1024" width="10.33203125" customWidth="1"/>
  </cols>
  <sheetData>
    <row r="1" spans="1:7" ht="14.4">
      <c r="A1" s="25"/>
      <c r="B1" s="16"/>
      <c r="C1" s="16"/>
      <c r="D1" s="14"/>
      <c r="E1" s="26"/>
      <c r="F1" s="27"/>
    </row>
    <row r="2" spans="1:7" ht="12.75" customHeight="1">
      <c r="A2" s="169" t="s">
        <v>2</v>
      </c>
      <c r="B2" s="169"/>
      <c r="C2" s="169" t="s">
        <v>3</v>
      </c>
      <c r="D2" s="169"/>
      <c r="E2" s="169"/>
      <c r="F2" s="169"/>
      <c r="G2" s="13"/>
    </row>
    <row r="3" spans="1:7" ht="12.75" customHeight="1">
      <c r="A3" s="166"/>
      <c r="B3" s="166"/>
      <c r="C3" s="166"/>
      <c r="D3" s="166"/>
      <c r="E3" s="166"/>
      <c r="F3" s="166"/>
      <c r="G3" s="13"/>
    </row>
    <row r="4" spans="1:7" ht="12.75" customHeight="1">
      <c r="A4" s="169" t="s">
        <v>4</v>
      </c>
      <c r="B4" s="169"/>
      <c r="C4" s="181" t="s">
        <v>0</v>
      </c>
      <c r="D4" s="181"/>
      <c r="E4" s="181"/>
      <c r="F4" s="181"/>
      <c r="G4" s="13"/>
    </row>
    <row r="5" spans="1:7" ht="12.75" customHeight="1">
      <c r="A5" s="169" t="s">
        <v>5</v>
      </c>
      <c r="B5" s="169"/>
      <c r="C5" s="168" t="s">
        <v>6</v>
      </c>
      <c r="D5" s="168"/>
      <c r="E5" s="168"/>
      <c r="F5" s="27"/>
      <c r="G5" s="13"/>
    </row>
    <row r="6" spans="1:7" ht="12.75" customHeight="1">
      <c r="A6" s="169" t="s">
        <v>7</v>
      </c>
      <c r="B6" s="169"/>
      <c r="C6" s="169" t="s">
        <v>8</v>
      </c>
      <c r="D6" s="169"/>
      <c r="E6" s="169"/>
      <c r="F6" s="27"/>
    </row>
    <row r="7" spans="1:7" ht="12.75" customHeight="1">
      <c r="A7" s="169" t="s">
        <v>9</v>
      </c>
      <c r="B7" s="169"/>
      <c r="C7" s="163" t="s">
        <v>10</v>
      </c>
      <c r="D7" s="163"/>
      <c r="E7" s="163"/>
      <c r="F7" s="27"/>
    </row>
    <row r="8" spans="1:7" ht="12.75" customHeight="1">
      <c r="A8" s="169" t="s">
        <v>11</v>
      </c>
      <c r="B8" s="169"/>
      <c r="C8" s="169" t="s">
        <v>12</v>
      </c>
      <c r="D8" s="169"/>
      <c r="E8" s="169"/>
      <c r="F8" s="27"/>
    </row>
    <row r="9" spans="1:7" ht="14.4">
      <c r="A9" s="25"/>
      <c r="B9" s="16"/>
      <c r="C9" s="16"/>
      <c r="D9" s="14"/>
      <c r="E9" s="26"/>
      <c r="F9" s="27"/>
    </row>
    <row r="10" spans="1:7" ht="12.75" customHeight="1">
      <c r="A10" s="178" t="s">
        <v>13</v>
      </c>
      <c r="B10" s="178"/>
      <c r="C10" s="178"/>
      <c r="D10" s="178"/>
      <c r="E10" s="178"/>
      <c r="F10" s="178"/>
    </row>
    <row r="11" spans="1:7" ht="14.4">
      <c r="A11" s="25"/>
      <c r="B11" s="16"/>
      <c r="C11" s="16"/>
      <c r="D11" s="14"/>
      <c r="E11" s="26"/>
      <c r="F11" s="27"/>
    </row>
    <row r="12" spans="1:7" ht="12.75" customHeight="1">
      <c r="A12" s="29"/>
      <c r="B12" s="179" t="s">
        <v>13</v>
      </c>
      <c r="C12" s="179"/>
      <c r="D12" s="179"/>
      <c r="E12" s="179"/>
      <c r="F12" s="30" t="s">
        <v>14</v>
      </c>
    </row>
    <row r="13" spans="1:7" ht="14.4">
      <c r="A13" s="31"/>
      <c r="B13" s="32"/>
      <c r="C13" s="32"/>
      <c r="D13" s="33"/>
      <c r="E13" s="33"/>
      <c r="F13" s="34"/>
    </row>
    <row r="14" spans="1:7" ht="12.75" customHeight="1">
      <c r="A14" s="35" t="s">
        <v>15</v>
      </c>
      <c r="B14" s="180" t="s">
        <v>16</v>
      </c>
      <c r="C14" s="180"/>
      <c r="D14" s="180"/>
      <c r="E14" s="180"/>
      <c r="F14" s="155">
        <f>'5-_železniška_postaja'!F10</f>
        <v>0</v>
      </c>
    </row>
    <row r="15" spans="1:7" ht="12.75" customHeight="1">
      <c r="A15" s="35" t="s">
        <v>17</v>
      </c>
      <c r="B15" s="177" t="s">
        <v>18</v>
      </c>
      <c r="C15" s="177"/>
      <c r="D15" s="36"/>
      <c r="E15" s="37"/>
      <c r="F15" s="155">
        <f>'9-_hotel_sabotin'!F10</f>
        <v>0</v>
      </c>
    </row>
    <row r="16" spans="1:7" ht="12.75" customHeight="1">
      <c r="A16" s="35" t="s">
        <v>19</v>
      </c>
      <c r="B16" s="177" t="s">
        <v>20</v>
      </c>
      <c r="C16" s="177"/>
      <c r="D16" s="36"/>
      <c r="E16" s="37"/>
      <c r="F16" s="156">
        <f>'13-_športni_park'!F7</f>
        <v>0</v>
      </c>
    </row>
    <row r="17" spans="1:6" ht="12.75" customHeight="1">
      <c r="A17" s="35" t="s">
        <v>21</v>
      </c>
      <c r="B17" s="177" t="s">
        <v>22</v>
      </c>
      <c r="C17" s="177"/>
      <c r="D17" s="36"/>
      <c r="E17" s="37"/>
      <c r="F17" s="156">
        <f>'15-_kajak_center'!F7</f>
        <v>0</v>
      </c>
    </row>
    <row r="18" spans="1:6" ht="12.75" customHeight="1">
      <c r="A18" s="35" t="s">
        <v>23</v>
      </c>
      <c r="B18" s="177" t="s">
        <v>24</v>
      </c>
      <c r="C18" s="177"/>
      <c r="D18" s="36"/>
      <c r="E18" s="37"/>
      <c r="F18" s="156">
        <f>'17-Ulica Milojke Štrukelj'!F9</f>
        <v>0</v>
      </c>
    </row>
    <row r="19" spans="1:6" ht="12.75" customHeight="1">
      <c r="A19" s="35" t="s">
        <v>25</v>
      </c>
      <c r="B19" s="177" t="s">
        <v>26</v>
      </c>
      <c r="C19" s="177"/>
      <c r="D19" s="36"/>
      <c r="E19" s="37"/>
      <c r="F19" s="156">
        <f>'18-rejčeva'!F9</f>
        <v>0</v>
      </c>
    </row>
    <row r="20" spans="1:6" ht="12.75" customHeight="1">
      <c r="A20" s="35" t="s">
        <v>27</v>
      </c>
      <c r="B20" s="177" t="s">
        <v>28</v>
      </c>
      <c r="C20" s="177"/>
      <c r="D20" s="36"/>
      <c r="E20" s="37"/>
      <c r="F20" s="156">
        <f>'19-cankarjeva'!F10</f>
        <v>0</v>
      </c>
    </row>
    <row r="21" spans="1:6" ht="12.75" customHeight="1">
      <c r="A21" s="35" t="s">
        <v>29</v>
      </c>
      <c r="B21" s="177" t="s">
        <v>30</v>
      </c>
      <c r="C21" s="177"/>
      <c r="D21" s="36"/>
      <c r="E21" s="37"/>
      <c r="F21" s="156">
        <f>'25-kromberk cerkev'!F10</f>
        <v>0</v>
      </c>
    </row>
    <row r="22" spans="1:6" ht="12.75" customHeight="1">
      <c r="A22" s="35" t="s">
        <v>31</v>
      </c>
      <c r="B22" s="177" t="s">
        <v>32</v>
      </c>
      <c r="C22" s="177"/>
      <c r="D22" s="36"/>
      <c r="E22" s="37"/>
      <c r="F22" s="156">
        <f>'26-kromberk loke_2'!F10</f>
        <v>0</v>
      </c>
    </row>
    <row r="23" spans="1:6" ht="12.75" customHeight="1">
      <c r="A23" s="35" t="s">
        <v>33</v>
      </c>
      <c r="B23" s="177" t="s">
        <v>34</v>
      </c>
      <c r="C23" s="177"/>
      <c r="D23" s="36"/>
      <c r="E23" s="37"/>
      <c r="F23" s="156">
        <f>'27-pristava'!F9</f>
        <v>0</v>
      </c>
    </row>
    <row r="24" spans="1:6" ht="12.75" customHeight="1">
      <c r="A24" s="35" t="s">
        <v>35</v>
      </c>
      <c r="B24" s="177" t="s">
        <v>36</v>
      </c>
      <c r="C24" s="177"/>
      <c r="D24" s="36"/>
      <c r="E24" s="37"/>
      <c r="F24" s="156">
        <f>'28-Rožna dolina Merkur'!F10</f>
        <v>0</v>
      </c>
    </row>
    <row r="25" spans="1:6" ht="12.75" customHeight="1">
      <c r="A25" s="35" t="s">
        <v>37</v>
      </c>
      <c r="B25" s="177" t="s">
        <v>38</v>
      </c>
      <c r="C25" s="177"/>
      <c r="D25" s="36"/>
      <c r="E25" s="37"/>
      <c r="F25" s="156">
        <f>MIC!F9</f>
        <v>0</v>
      </c>
    </row>
    <row r="26" spans="1:6" s="14" customFormat="1" ht="13.2">
      <c r="A26" s="38"/>
      <c r="B26" s="36"/>
      <c r="C26" s="36"/>
      <c r="D26" s="39"/>
      <c r="E26" s="40"/>
      <c r="F26" s="157"/>
    </row>
    <row r="27" spans="1:6" s="14" customFormat="1" ht="12.75" customHeight="1">
      <c r="A27" s="41"/>
      <c r="B27" s="176" t="s">
        <v>39</v>
      </c>
      <c r="C27" s="176"/>
      <c r="D27" s="176"/>
      <c r="E27" s="176"/>
      <c r="F27" s="158">
        <f>SUM(F14:F25)</f>
        <v>0</v>
      </c>
    </row>
    <row r="28" spans="1:6" s="14" customFormat="1" ht="12.75" customHeight="1">
      <c r="A28" s="42"/>
      <c r="B28" s="175"/>
      <c r="C28" s="175"/>
      <c r="D28" s="175"/>
      <c r="E28" s="175"/>
      <c r="F28" s="159"/>
    </row>
    <row r="29" spans="1:6" s="14" customFormat="1" ht="12.75" customHeight="1">
      <c r="A29" s="42"/>
      <c r="B29" t="s">
        <v>40</v>
      </c>
      <c r="C29" s="16"/>
      <c r="E29" t="s">
        <v>41</v>
      </c>
      <c r="F29" s="159">
        <f>F27*0.05</f>
        <v>0</v>
      </c>
    </row>
    <row r="30" spans="1:6" s="14" customFormat="1" ht="12.75" customHeight="1">
      <c r="A30" s="42"/>
      <c r="B30" s="176" t="s">
        <v>39</v>
      </c>
      <c r="C30" s="176"/>
      <c r="D30" s="176"/>
      <c r="E30" s="176"/>
      <c r="F30" s="158">
        <f>F27+F29</f>
        <v>0</v>
      </c>
    </row>
    <row r="31" spans="1:6" s="14" customFormat="1" ht="12.75" customHeight="1">
      <c r="A31" s="42"/>
      <c r="B31"/>
      <c r="C31" s="16"/>
      <c r="E31" s="44"/>
      <c r="F31" s="159"/>
    </row>
    <row r="32" spans="1:6" s="14" customFormat="1" ht="12.75" customHeight="1">
      <c r="A32" s="42"/>
      <c r="B32" t="s">
        <v>42</v>
      </c>
      <c r="C32" s="16"/>
      <c r="E32" t="s">
        <v>43</v>
      </c>
      <c r="F32" s="159">
        <f>F30*0.22</f>
        <v>0</v>
      </c>
    </row>
    <row r="33" spans="1:6" s="14" customFormat="1" ht="12.75" customHeight="1">
      <c r="A33" s="42"/>
      <c r="B33" s="176" t="s">
        <v>44</v>
      </c>
      <c r="C33" s="176"/>
      <c r="D33" s="176"/>
      <c r="E33" s="176"/>
      <c r="F33" s="158">
        <f>F30+F32</f>
        <v>0</v>
      </c>
    </row>
    <row r="34" spans="1:6" s="14" customFormat="1" ht="12.75" customHeight="1">
      <c r="A34" s="42"/>
      <c r="B34"/>
      <c r="C34" s="16"/>
      <c r="E34" s="44"/>
      <c r="F34" s="43"/>
    </row>
    <row r="35" spans="1:6" s="14" customFormat="1" ht="12.75" customHeight="1">
      <c r="A35" s="42"/>
      <c r="B35"/>
      <c r="C35" s="16"/>
      <c r="E35" s="26"/>
      <c r="F35" s="43"/>
    </row>
    <row r="36" spans="1:6" s="14" customFormat="1" ht="12.75" customHeight="1">
      <c r="A36" s="42"/>
      <c r="B36"/>
      <c r="C36" s="16"/>
      <c r="E36" s="26"/>
      <c r="F36" s="43"/>
    </row>
    <row r="37" spans="1:6" s="14" customFormat="1" ht="12.75" customHeight="1">
      <c r="A37" s="42"/>
      <c r="B37"/>
      <c r="C37" s="16"/>
      <c r="E37" s="26"/>
      <c r="F37" s="43"/>
    </row>
    <row r="38" spans="1:6" s="14" customFormat="1" ht="12.75" customHeight="1">
      <c r="A38" s="42"/>
      <c r="B38"/>
      <c r="C38" s="16"/>
      <c r="E38" s="26"/>
      <c r="F38" s="43"/>
    </row>
    <row r="39" spans="1:6" s="14" customFormat="1" ht="12.75" customHeight="1">
      <c r="A39" s="42"/>
      <c r="B39"/>
      <c r="C39" s="16"/>
      <c r="E39" s="26"/>
      <c r="F39" s="43"/>
    </row>
    <row r="40" spans="1:6" s="14" customFormat="1" ht="12.75" customHeight="1">
      <c r="A40" s="42"/>
      <c r="B40" s="45"/>
      <c r="C40" s="16"/>
      <c r="E40" s="26"/>
      <c r="F40" s="27"/>
    </row>
    <row r="41" spans="1:6" s="14" customFormat="1" ht="12.75" customHeight="1">
      <c r="A41" s="42"/>
      <c r="B41" s="45"/>
      <c r="C41" s="16"/>
      <c r="E41" s="26"/>
      <c r="F41" s="27"/>
    </row>
    <row r="42" spans="1:6" s="14" customFormat="1" ht="12.75" customHeight="1">
      <c r="A42" s="42"/>
      <c r="B42" s="46"/>
      <c r="C42" s="16"/>
      <c r="E42" s="43"/>
    </row>
    <row r="43" spans="1:6" s="14" customFormat="1" ht="12.75" customHeight="1">
      <c r="A43" s="42"/>
      <c r="B43" s="46"/>
      <c r="C43" s="16"/>
      <c r="E43" s="43"/>
    </row>
    <row r="44" spans="1:6" s="14" customFormat="1" ht="12.75" customHeight="1">
      <c r="A44" s="42"/>
      <c r="B44" s="47"/>
      <c r="C44" s="48"/>
      <c r="F44" s="27"/>
    </row>
    <row r="45" spans="1:6" s="14" customFormat="1" ht="12.75" customHeight="1">
      <c r="A45" s="42"/>
      <c r="B45" s="45"/>
      <c r="C45" s="16"/>
      <c r="F45" s="27"/>
    </row>
    <row r="46" spans="1:6" s="14" customFormat="1" ht="12.75" customHeight="1">
      <c r="A46" s="42"/>
      <c r="B46" s="45"/>
      <c r="C46" s="16"/>
      <c r="F46" s="27"/>
    </row>
    <row r="47" spans="1:6" s="14" customFormat="1" ht="12.75" customHeight="1">
      <c r="A47" s="42"/>
      <c r="B47" s="45"/>
      <c r="C47" s="16"/>
      <c r="F47" s="27"/>
    </row>
    <row r="48" spans="1:6" s="14" customFormat="1" ht="12.75" customHeight="1">
      <c r="A48" s="49"/>
    </row>
    <row r="49" spans="1:6" s="14" customFormat="1" ht="12.75" customHeight="1">
      <c r="A49" s="42"/>
      <c r="B49" s="45"/>
      <c r="C49" s="16"/>
      <c r="E49" s="26"/>
      <c r="F49" s="27"/>
    </row>
    <row r="50" spans="1:6" s="14" customFormat="1" ht="12.75" customHeight="1">
      <c r="A50" s="42"/>
      <c r="B50" s="45"/>
      <c r="C50" s="16"/>
      <c r="E50" s="26"/>
      <c r="F50" s="27"/>
    </row>
    <row r="51" spans="1:6" s="14" customFormat="1" ht="12.75" customHeight="1">
      <c r="A51" s="42"/>
      <c r="B51" s="45"/>
      <c r="C51" s="16"/>
      <c r="E51" s="26"/>
      <c r="F51" s="27"/>
    </row>
    <row r="52" spans="1:6" s="14" customFormat="1" ht="12.75" customHeight="1">
      <c r="A52" s="42"/>
      <c r="B52" s="45"/>
      <c r="C52" s="16"/>
      <c r="E52" s="26"/>
      <c r="F52" s="27"/>
    </row>
    <row r="53" spans="1:6" s="14" customFormat="1" ht="12.75" customHeight="1">
      <c r="A53" s="42"/>
      <c r="B53" s="45"/>
      <c r="C53" s="16"/>
      <c r="E53" s="26"/>
      <c r="F53" s="27"/>
    </row>
    <row r="54" spans="1:6" s="14" customFormat="1" ht="12.75" customHeight="1">
      <c r="A54" s="42"/>
      <c r="B54" s="45"/>
      <c r="C54" s="16"/>
      <c r="E54" s="26"/>
      <c r="F54" s="27"/>
    </row>
    <row r="55" spans="1:6" s="14" customFormat="1" ht="12.75" customHeight="1">
      <c r="A55" s="42"/>
      <c r="B55" s="45"/>
      <c r="C55" s="16"/>
      <c r="E55" s="26"/>
      <c r="F55" s="27"/>
    </row>
    <row r="56" spans="1:6" s="14" customFormat="1" ht="12.75" customHeight="1">
      <c r="A56" s="42"/>
      <c r="B56" s="45"/>
      <c r="C56" s="16"/>
      <c r="E56" s="26"/>
      <c r="F56" s="27"/>
    </row>
    <row r="57" spans="1:6" s="14" customFormat="1" ht="12.75" customHeight="1">
      <c r="A57" s="42"/>
      <c r="B57" s="45"/>
      <c r="C57" s="16"/>
      <c r="E57" s="26"/>
      <c r="F57" s="27"/>
    </row>
    <row r="58" spans="1:6" s="14" customFormat="1" ht="12.75" customHeight="1">
      <c r="A58" s="42"/>
      <c r="B58" s="45"/>
      <c r="C58" s="16"/>
      <c r="E58" s="26"/>
      <c r="F58" s="27"/>
    </row>
    <row r="59" spans="1:6" s="14" customFormat="1" ht="12.75" customHeight="1">
      <c r="A59" s="42"/>
      <c r="B59" s="45"/>
      <c r="C59" s="16"/>
      <c r="E59" s="26"/>
      <c r="F59" s="27"/>
    </row>
    <row r="60" spans="1:6" s="14" customFormat="1" ht="12.75" customHeight="1">
      <c r="A60" s="42"/>
      <c r="B60" s="16"/>
      <c r="C60" s="16"/>
      <c r="E60" s="26"/>
      <c r="F60" s="27"/>
    </row>
    <row r="61" spans="1:6" s="14" customFormat="1" ht="12.75" customHeight="1">
      <c r="A61" s="42"/>
      <c r="B61" s="16"/>
      <c r="C61" s="16"/>
      <c r="E61" s="26"/>
      <c r="F61" s="27"/>
    </row>
    <row r="62" spans="1:6" s="14" customFormat="1" ht="12.75" customHeight="1">
      <c r="A62" s="42"/>
      <c r="B62" s="16"/>
      <c r="C62" s="16"/>
      <c r="E62" s="26"/>
      <c r="F62" s="27"/>
    </row>
    <row r="63" spans="1:6" s="14" customFormat="1" ht="12.75" customHeight="1">
      <c r="A63" s="42"/>
      <c r="B63" s="16"/>
      <c r="C63" s="16"/>
      <c r="E63" s="26"/>
      <c r="F63" s="27"/>
    </row>
    <row r="64" spans="1:6" s="14" customFormat="1" ht="12.75" customHeight="1">
      <c r="A64" s="42"/>
      <c r="B64" s="16"/>
      <c r="C64" s="16"/>
      <c r="E64" s="26"/>
      <c r="F64" s="27"/>
    </row>
    <row r="65" spans="1:6" s="14" customFormat="1" ht="12.75" customHeight="1">
      <c r="A65" s="42"/>
      <c r="B65" s="16"/>
      <c r="C65" s="16"/>
      <c r="E65" s="26"/>
      <c r="F65" s="27"/>
    </row>
    <row r="66" spans="1:6" s="14" customFormat="1" ht="12.75" customHeight="1">
      <c r="A66" s="42"/>
      <c r="B66" s="16"/>
      <c r="C66" s="16"/>
      <c r="E66" s="26"/>
      <c r="F66" s="27"/>
    </row>
    <row r="67" spans="1:6" s="14" customFormat="1" ht="12.75" customHeight="1">
      <c r="A67" s="42"/>
      <c r="B67" s="16"/>
      <c r="C67" s="16"/>
      <c r="E67" s="26"/>
      <c r="F67" s="27"/>
    </row>
    <row r="68" spans="1:6" s="14" customFormat="1" ht="12.75" customHeight="1">
      <c r="A68" s="42"/>
      <c r="B68" s="16"/>
      <c r="C68" s="16"/>
      <c r="E68" s="26"/>
      <c r="F68" s="27"/>
    </row>
    <row r="69" spans="1:6" s="14" customFormat="1" ht="12.75" customHeight="1">
      <c r="A69" s="42"/>
      <c r="B69" s="16"/>
      <c r="C69" s="16"/>
      <c r="E69" s="26"/>
      <c r="F69" s="27"/>
    </row>
    <row r="70" spans="1:6" s="14" customFormat="1" ht="12.75" customHeight="1">
      <c r="A70" s="42"/>
      <c r="B70" s="16"/>
      <c r="C70" s="16"/>
      <c r="E70" s="26"/>
      <c r="F70" s="27"/>
    </row>
    <row r="71" spans="1:6" s="14" customFormat="1" ht="12.75" customHeight="1">
      <c r="A71" s="42"/>
      <c r="B71" s="16"/>
      <c r="C71" s="16"/>
      <c r="E71" s="26"/>
      <c r="F71" s="27"/>
    </row>
    <row r="72" spans="1:6" s="14" customFormat="1" ht="12.75" customHeight="1">
      <c r="A72" s="42"/>
      <c r="B72" s="16"/>
      <c r="C72" s="16"/>
      <c r="E72" s="26"/>
      <c r="F72" s="27"/>
    </row>
    <row r="73" spans="1:6" s="14" customFormat="1" ht="12.75" customHeight="1">
      <c r="A73" s="42"/>
      <c r="B73" s="16"/>
      <c r="C73" s="16"/>
      <c r="E73" s="26"/>
      <c r="F73" s="27"/>
    </row>
    <row r="74" spans="1:6" s="14" customFormat="1" ht="12.75" customHeight="1">
      <c r="A74" s="42"/>
      <c r="B74" s="16"/>
      <c r="C74" s="16"/>
      <c r="E74" s="26"/>
      <c r="F74" s="27"/>
    </row>
    <row r="75" spans="1:6" s="14" customFormat="1" ht="12.75" customHeight="1">
      <c r="A75" s="42"/>
      <c r="B75" s="16"/>
      <c r="C75" s="16"/>
      <c r="E75" s="26"/>
      <c r="F75" s="27"/>
    </row>
    <row r="76" spans="1:6" s="14" customFormat="1" ht="12.75" customHeight="1">
      <c r="A76" s="42"/>
      <c r="B76" s="16"/>
      <c r="C76" s="16"/>
      <c r="E76" s="26"/>
      <c r="F76" s="27"/>
    </row>
    <row r="77" spans="1:6" s="14" customFormat="1" ht="12.75" customHeight="1">
      <c r="A77" s="42"/>
      <c r="B77" s="16"/>
      <c r="C77" s="16"/>
      <c r="E77" s="26"/>
      <c r="F77" s="27"/>
    </row>
    <row r="78" spans="1:6" s="14" customFormat="1" ht="12.75" customHeight="1">
      <c r="A78" s="42"/>
      <c r="B78" s="16"/>
      <c r="C78" s="16"/>
      <c r="E78" s="26"/>
      <c r="F78" s="27"/>
    </row>
    <row r="79" spans="1:6" s="14" customFormat="1" ht="12.75" customHeight="1">
      <c r="A79" s="42"/>
      <c r="B79" s="16"/>
      <c r="C79" s="16"/>
      <c r="E79" s="26"/>
      <c r="F79" s="27"/>
    </row>
    <row r="80" spans="1:6" s="14" customFormat="1" ht="12.75" customHeight="1">
      <c r="A80" s="42"/>
      <c r="B80" s="16"/>
      <c r="C80" s="16"/>
      <c r="E80" s="26"/>
      <c r="F80" s="27"/>
    </row>
    <row r="81" spans="1:6" s="14" customFormat="1" ht="12.75" customHeight="1">
      <c r="A81" s="42"/>
      <c r="B81" s="16"/>
      <c r="C81" s="16"/>
      <c r="E81" s="26"/>
      <c r="F81" s="27"/>
    </row>
    <row r="82" spans="1:6" s="14" customFormat="1" ht="12.75" customHeight="1">
      <c r="A82" s="42"/>
      <c r="B82" s="16"/>
      <c r="C82" s="16"/>
      <c r="E82" s="26"/>
      <c r="F82" s="27"/>
    </row>
    <row r="83" spans="1:6" s="14" customFormat="1" ht="12.75" customHeight="1">
      <c r="A83" s="42"/>
      <c r="B83" s="16"/>
      <c r="C83" s="16"/>
      <c r="E83" s="26"/>
      <c r="F83" s="27"/>
    </row>
    <row r="84" spans="1:6" s="14" customFormat="1" ht="12.75" customHeight="1">
      <c r="A84" s="42"/>
      <c r="B84" s="16"/>
      <c r="C84" s="16"/>
      <c r="E84" s="26"/>
      <c r="F84" s="27"/>
    </row>
    <row r="85" spans="1:6" s="14" customFormat="1" ht="12.75" customHeight="1">
      <c r="A85" s="42"/>
      <c r="B85" s="16"/>
      <c r="C85" s="16"/>
      <c r="E85" s="26"/>
      <c r="F85" s="27"/>
    </row>
    <row r="86" spans="1:6" s="14" customFormat="1" ht="12.75" customHeight="1">
      <c r="A86" s="42"/>
      <c r="B86" s="16"/>
      <c r="C86" s="16"/>
      <c r="E86" s="26"/>
      <c r="F86" s="27"/>
    </row>
    <row r="87" spans="1:6" s="14" customFormat="1" ht="12.75" customHeight="1">
      <c r="A87" s="42"/>
      <c r="B87" s="16"/>
      <c r="C87" s="16"/>
      <c r="E87" s="26"/>
      <c r="F87" s="27"/>
    </row>
    <row r="88" spans="1:6" s="14" customFormat="1" ht="12.75" customHeight="1">
      <c r="A88" s="42"/>
      <c r="B88" s="16"/>
      <c r="C88" s="16"/>
      <c r="E88" s="26"/>
      <c r="F88" s="27"/>
    </row>
    <row r="89" spans="1:6" s="14" customFormat="1" ht="12.75" customHeight="1">
      <c r="A89" s="42"/>
      <c r="B89" s="16"/>
      <c r="C89" s="16"/>
      <c r="E89" s="26"/>
      <c r="F89" s="27"/>
    </row>
    <row r="90" spans="1:6" s="14" customFormat="1" ht="12.75" customHeight="1">
      <c r="A90" s="42"/>
      <c r="B90" s="16"/>
      <c r="C90" s="16"/>
      <c r="E90" s="26"/>
      <c r="F90" s="27"/>
    </row>
    <row r="91" spans="1:6" s="14" customFormat="1" ht="12.75" customHeight="1">
      <c r="A91" s="42"/>
      <c r="B91" s="16"/>
      <c r="C91" s="16"/>
      <c r="E91" s="26"/>
      <c r="F91" s="27"/>
    </row>
    <row r="92" spans="1:6" s="14" customFormat="1" ht="12.75" customHeight="1">
      <c r="A92" s="42"/>
      <c r="B92" s="16"/>
      <c r="C92" s="16"/>
      <c r="E92" s="26"/>
      <c r="F92" s="27"/>
    </row>
    <row r="93" spans="1:6" s="14" customFormat="1" ht="12.75" customHeight="1">
      <c r="A93" s="42"/>
      <c r="B93" s="16"/>
      <c r="C93" s="16"/>
      <c r="E93" s="26"/>
      <c r="F93" s="27"/>
    </row>
    <row r="94" spans="1:6" s="14" customFormat="1" ht="12.75" customHeight="1">
      <c r="A94" s="42"/>
      <c r="B94" s="16"/>
      <c r="C94" s="16"/>
      <c r="E94" s="26"/>
      <c r="F94" s="27"/>
    </row>
    <row r="95" spans="1:6" s="14" customFormat="1" ht="12.75" customHeight="1">
      <c r="A95" s="42"/>
      <c r="B95" s="16"/>
      <c r="C95" s="16"/>
      <c r="E95" s="26"/>
      <c r="F95" s="27"/>
    </row>
    <row r="96" spans="1:6" s="14" customFormat="1" ht="12.75" customHeight="1">
      <c r="A96" s="42"/>
      <c r="B96" s="16"/>
      <c r="C96" s="16"/>
      <c r="E96" s="26"/>
      <c r="F96" s="27"/>
    </row>
    <row r="97" spans="1:6" s="14" customFormat="1" ht="12.75" customHeight="1">
      <c r="A97" s="42"/>
      <c r="B97" s="16"/>
      <c r="C97" s="16"/>
      <c r="E97" s="26"/>
      <c r="F97" s="27"/>
    </row>
    <row r="98" spans="1:6" s="14" customFormat="1" ht="12.75" customHeight="1">
      <c r="A98" s="42"/>
      <c r="B98" s="16"/>
      <c r="C98" s="16"/>
      <c r="E98" s="26"/>
      <c r="F98" s="27"/>
    </row>
    <row r="99" spans="1:6" s="14" customFormat="1" ht="12.75" customHeight="1">
      <c r="A99" s="42"/>
      <c r="B99" s="16"/>
      <c r="C99" s="16"/>
      <c r="E99" s="26"/>
      <c r="F99" s="27"/>
    </row>
    <row r="100" spans="1:6" s="14" customFormat="1" ht="12.75" customHeight="1">
      <c r="A100" s="42"/>
      <c r="B100" s="16"/>
      <c r="C100" s="16"/>
      <c r="E100" s="26"/>
      <c r="F100" s="27"/>
    </row>
    <row r="101" spans="1:6" s="14" customFormat="1" ht="12.75" customHeight="1">
      <c r="A101" s="42"/>
      <c r="B101" s="16"/>
      <c r="C101" s="16"/>
      <c r="E101" s="26"/>
      <c r="F101" s="27"/>
    </row>
    <row r="102" spans="1:6" s="14" customFormat="1" ht="12.75" customHeight="1">
      <c r="A102" s="42"/>
      <c r="B102" s="16"/>
      <c r="C102" s="16"/>
      <c r="E102" s="26"/>
      <c r="F102" s="27"/>
    </row>
    <row r="103" spans="1:6" s="14" customFormat="1" ht="12.75" customHeight="1">
      <c r="A103" s="42"/>
      <c r="B103" s="16"/>
      <c r="C103" s="16"/>
      <c r="E103" s="26"/>
      <c r="F103" s="27"/>
    </row>
    <row r="104" spans="1:6" s="14" customFormat="1" ht="12.75" customHeight="1">
      <c r="A104" s="42"/>
      <c r="B104" s="16"/>
      <c r="C104" s="16"/>
      <c r="E104" s="26"/>
      <c r="F104" s="27"/>
    </row>
    <row r="105" spans="1:6" s="14" customFormat="1" ht="12.75" customHeight="1">
      <c r="A105" s="42"/>
      <c r="B105" s="16"/>
      <c r="C105" s="16"/>
      <c r="E105" s="26"/>
      <c r="F105" s="27"/>
    </row>
    <row r="106" spans="1:6" s="14" customFormat="1" ht="12.75" customHeight="1">
      <c r="A106" s="42"/>
      <c r="B106" s="16"/>
      <c r="C106" s="16"/>
      <c r="E106" s="26"/>
      <c r="F106" s="27"/>
    </row>
    <row r="107" spans="1:6" s="14" customFormat="1" ht="12.75" customHeight="1">
      <c r="A107" s="42"/>
      <c r="B107" s="16"/>
      <c r="C107" s="16"/>
      <c r="E107" s="26"/>
      <c r="F107" s="27"/>
    </row>
    <row r="108" spans="1:6" s="14" customFormat="1" ht="12.75" customHeight="1">
      <c r="A108" s="42"/>
      <c r="B108" s="16"/>
      <c r="C108" s="16"/>
      <c r="E108" s="26"/>
      <c r="F108" s="27"/>
    </row>
    <row r="109" spans="1:6" s="14" customFormat="1" ht="12.75" customHeight="1">
      <c r="A109" s="42"/>
      <c r="B109" s="16"/>
      <c r="C109" s="16"/>
      <c r="E109" s="26"/>
      <c r="F109" s="27"/>
    </row>
    <row r="110" spans="1:6" s="14" customFormat="1" ht="12.75" customHeight="1">
      <c r="A110" s="42"/>
      <c r="B110" s="16"/>
      <c r="C110" s="16"/>
      <c r="E110" s="26"/>
      <c r="F110" s="27"/>
    </row>
    <row r="111" spans="1:6" s="14" customFormat="1" ht="12.75" customHeight="1">
      <c r="A111" s="42"/>
      <c r="B111" s="16"/>
      <c r="C111" s="16"/>
      <c r="E111" s="26"/>
      <c r="F111" s="27"/>
    </row>
    <row r="112" spans="1:6" s="14" customFormat="1" ht="12.75" customHeight="1">
      <c r="A112" s="42"/>
      <c r="B112" s="16"/>
      <c r="C112" s="16"/>
      <c r="E112" s="26"/>
      <c r="F112" s="27"/>
    </row>
    <row r="113" spans="1:6" s="14" customFormat="1" ht="12.75" customHeight="1">
      <c r="A113" s="42"/>
      <c r="B113" s="16"/>
      <c r="C113" s="16"/>
      <c r="E113" s="26"/>
      <c r="F113" s="27"/>
    </row>
    <row r="114" spans="1:6" s="14" customFormat="1" ht="12.75" customHeight="1">
      <c r="A114" s="42"/>
      <c r="B114" s="16"/>
      <c r="C114" s="16"/>
      <c r="E114" s="26"/>
      <c r="F114" s="27"/>
    </row>
    <row r="115" spans="1:6" s="14" customFormat="1" ht="12.75" customHeight="1">
      <c r="A115" s="42"/>
      <c r="B115" s="16"/>
      <c r="C115" s="16"/>
      <c r="E115" s="26"/>
      <c r="F115" s="27"/>
    </row>
    <row r="116" spans="1:6" s="14" customFormat="1" ht="12.75" customHeight="1">
      <c r="A116" s="42"/>
      <c r="B116" s="16"/>
      <c r="C116" s="16"/>
      <c r="E116" s="26"/>
      <c r="F116" s="27"/>
    </row>
    <row r="117" spans="1:6" s="14" customFormat="1" ht="12.75" customHeight="1">
      <c r="A117" s="42"/>
      <c r="B117" s="16"/>
      <c r="C117" s="16"/>
      <c r="E117" s="26"/>
      <c r="F117" s="27"/>
    </row>
    <row r="118" spans="1:6" s="14" customFormat="1" ht="12.75" customHeight="1">
      <c r="A118" s="42"/>
      <c r="B118" s="16"/>
      <c r="C118" s="16"/>
      <c r="E118" s="26"/>
      <c r="F118" s="27"/>
    </row>
    <row r="119" spans="1:6" s="14" customFormat="1" ht="12.75" customHeight="1">
      <c r="A119" s="42"/>
      <c r="B119" s="16"/>
      <c r="C119" s="16"/>
      <c r="E119" s="26"/>
      <c r="F119" s="27"/>
    </row>
    <row r="120" spans="1:6" s="14" customFormat="1" ht="12.75" customHeight="1">
      <c r="A120" s="42"/>
      <c r="B120" s="16"/>
      <c r="C120" s="16"/>
      <c r="E120" s="26"/>
      <c r="F120" s="27"/>
    </row>
    <row r="121" spans="1:6" s="14" customFormat="1" ht="12.75" customHeight="1">
      <c r="A121" s="42"/>
      <c r="B121" s="16"/>
      <c r="C121" s="16"/>
      <c r="E121" s="26"/>
      <c r="F121" s="27"/>
    </row>
    <row r="122" spans="1:6" s="14" customFormat="1" ht="12.75" customHeight="1">
      <c r="A122" s="42"/>
      <c r="B122" s="16"/>
      <c r="C122" s="16"/>
      <c r="E122" s="26"/>
      <c r="F122" s="27"/>
    </row>
    <row r="123" spans="1:6" s="14" customFormat="1" ht="12.75" customHeight="1">
      <c r="A123" s="42"/>
      <c r="B123" s="16"/>
      <c r="C123" s="16"/>
      <c r="E123" s="26"/>
      <c r="F123" s="27"/>
    </row>
    <row r="124" spans="1:6" s="14" customFormat="1" ht="12.75" customHeight="1">
      <c r="A124" s="42"/>
      <c r="B124" s="16"/>
      <c r="C124" s="16"/>
      <c r="E124" s="26"/>
      <c r="F124" s="27"/>
    </row>
    <row r="125" spans="1:6" s="14" customFormat="1" ht="12.75" customHeight="1">
      <c r="A125" s="42"/>
      <c r="B125" s="16"/>
      <c r="C125" s="16"/>
      <c r="E125" s="26"/>
      <c r="F125" s="27"/>
    </row>
    <row r="126" spans="1:6" s="14" customFormat="1" ht="12.75" customHeight="1">
      <c r="A126" s="42"/>
      <c r="B126" s="16"/>
      <c r="C126" s="16"/>
      <c r="E126" s="26"/>
      <c r="F126" s="27"/>
    </row>
    <row r="127" spans="1:6" s="14" customFormat="1" ht="12.75" customHeight="1">
      <c r="A127" s="42"/>
      <c r="B127" s="16"/>
      <c r="C127" s="16"/>
      <c r="E127" s="26"/>
      <c r="F127" s="27"/>
    </row>
    <row r="128" spans="1:6" s="14" customFormat="1" ht="12.75" customHeight="1">
      <c r="A128" s="42"/>
      <c r="B128" s="16"/>
      <c r="C128" s="16"/>
      <c r="E128" s="26"/>
      <c r="F128" s="27"/>
    </row>
    <row r="129" spans="1:6" s="14" customFormat="1" ht="12.75" customHeight="1">
      <c r="A129" s="42"/>
      <c r="B129" s="16"/>
      <c r="C129" s="16"/>
      <c r="E129" s="26"/>
      <c r="F129" s="27"/>
    </row>
    <row r="130" spans="1:6" s="14" customFormat="1" ht="12.75" customHeight="1">
      <c r="A130" s="42"/>
      <c r="B130" s="16"/>
      <c r="C130" s="16"/>
      <c r="E130" s="26"/>
      <c r="F130" s="27"/>
    </row>
    <row r="131" spans="1:6" s="14" customFormat="1" ht="12.75" customHeight="1">
      <c r="A131" s="42"/>
      <c r="B131" s="16"/>
      <c r="C131" s="16"/>
      <c r="E131" s="26"/>
      <c r="F131" s="27"/>
    </row>
    <row r="132" spans="1:6" s="14" customFormat="1" ht="12.75" customHeight="1">
      <c r="A132" s="42"/>
      <c r="B132" s="16"/>
      <c r="C132" s="16"/>
      <c r="E132" s="26"/>
      <c r="F132" s="27"/>
    </row>
    <row r="133" spans="1:6" s="14" customFormat="1" ht="12.75" customHeight="1">
      <c r="A133" s="42"/>
      <c r="B133" s="16"/>
      <c r="C133" s="16"/>
      <c r="E133" s="26"/>
      <c r="F133" s="27"/>
    </row>
    <row r="134" spans="1:6" s="14" customFormat="1" ht="12.75" customHeight="1">
      <c r="A134" s="42"/>
      <c r="B134" s="16"/>
      <c r="C134" s="16"/>
      <c r="E134" s="26"/>
      <c r="F134" s="27"/>
    </row>
    <row r="135" spans="1:6" s="14" customFormat="1" ht="12.75" customHeight="1">
      <c r="A135" s="42"/>
      <c r="B135" s="16"/>
      <c r="C135" s="16"/>
      <c r="E135" s="26"/>
      <c r="F135" s="27"/>
    </row>
    <row r="136" spans="1:6" s="14" customFormat="1" ht="12.75" customHeight="1">
      <c r="A136" s="42"/>
      <c r="B136" s="16"/>
      <c r="C136" s="16"/>
      <c r="E136" s="26"/>
      <c r="F136" s="27"/>
    </row>
    <row r="137" spans="1:6" s="14" customFormat="1" ht="12.75" customHeight="1">
      <c r="A137" s="42"/>
      <c r="B137" s="16"/>
      <c r="C137" s="16"/>
      <c r="E137" s="26"/>
      <c r="F137" s="27"/>
    </row>
    <row r="138" spans="1:6" s="14" customFormat="1" ht="12.75" customHeight="1">
      <c r="A138" s="42"/>
      <c r="B138" s="16"/>
      <c r="C138" s="16"/>
      <c r="E138" s="26"/>
      <c r="F138" s="27"/>
    </row>
    <row r="139" spans="1:6" s="14" customFormat="1" ht="12.75" customHeight="1">
      <c r="A139" s="42"/>
      <c r="B139" s="16"/>
      <c r="C139" s="16"/>
      <c r="E139" s="26"/>
      <c r="F139" s="27"/>
    </row>
    <row r="140" spans="1:6" s="14" customFormat="1" ht="12.75" customHeight="1">
      <c r="A140" s="42"/>
      <c r="B140" s="16"/>
      <c r="C140" s="16"/>
      <c r="E140" s="26"/>
      <c r="F140" s="27"/>
    </row>
    <row r="141" spans="1:6" s="14" customFormat="1" ht="12.75" customHeight="1">
      <c r="A141" s="42"/>
      <c r="B141" s="16"/>
      <c r="C141" s="16"/>
      <c r="E141" s="26"/>
      <c r="F141" s="27"/>
    </row>
    <row r="142" spans="1:6" s="14" customFormat="1" ht="12.75" customHeight="1">
      <c r="A142" s="42"/>
      <c r="B142" s="16"/>
      <c r="C142" s="16"/>
      <c r="E142" s="26"/>
      <c r="F142" s="27"/>
    </row>
    <row r="143" spans="1:6" s="14" customFormat="1" ht="12.75" customHeight="1">
      <c r="A143" s="42"/>
      <c r="B143" s="16"/>
      <c r="C143" s="16"/>
      <c r="E143" s="26"/>
      <c r="F143" s="27"/>
    </row>
    <row r="144" spans="1:6" s="14" customFormat="1" ht="12.75" customHeight="1">
      <c r="A144" s="42"/>
      <c r="B144" s="16"/>
      <c r="C144" s="16"/>
      <c r="E144" s="26"/>
      <c r="F144" s="27"/>
    </row>
    <row r="145" spans="1:6" s="14" customFormat="1" ht="12.75" customHeight="1">
      <c r="A145" s="42"/>
      <c r="B145" s="16"/>
      <c r="C145" s="16"/>
      <c r="E145" s="26"/>
      <c r="F145" s="27"/>
    </row>
    <row r="146" spans="1:6" s="14" customFormat="1" ht="12.75" customHeight="1">
      <c r="A146" s="42"/>
      <c r="B146" s="16"/>
      <c r="C146" s="16"/>
      <c r="E146" s="26"/>
      <c r="F146" s="27"/>
    </row>
    <row r="147" spans="1:6" s="14" customFormat="1" ht="12.75" customHeight="1">
      <c r="A147" s="42"/>
      <c r="B147" s="16"/>
      <c r="C147" s="16"/>
      <c r="E147" s="26"/>
      <c r="F147" s="27"/>
    </row>
    <row r="148" spans="1:6" s="14" customFormat="1" ht="12.75" customHeight="1">
      <c r="A148" s="42"/>
      <c r="B148" s="16"/>
      <c r="C148" s="16"/>
      <c r="E148" s="26"/>
      <c r="F148" s="27"/>
    </row>
    <row r="149" spans="1:6" s="14" customFormat="1" ht="12.75" customHeight="1">
      <c r="A149" s="42"/>
      <c r="B149" s="16"/>
      <c r="C149" s="16"/>
      <c r="E149" s="26"/>
      <c r="F149" s="27"/>
    </row>
    <row r="150" spans="1:6" s="14" customFormat="1" ht="12.75" customHeight="1">
      <c r="A150" s="42"/>
      <c r="B150" s="16"/>
      <c r="C150" s="16"/>
      <c r="E150" s="26"/>
      <c r="F150" s="27"/>
    </row>
    <row r="151" spans="1:6" s="14" customFormat="1" ht="12.75" customHeight="1">
      <c r="A151" s="42"/>
      <c r="B151" s="16"/>
      <c r="C151" s="16"/>
      <c r="E151" s="26"/>
      <c r="F151" s="27"/>
    </row>
    <row r="152" spans="1:6" s="14" customFormat="1" ht="12.75" customHeight="1">
      <c r="A152" s="42"/>
      <c r="B152" s="16"/>
      <c r="C152" s="16"/>
      <c r="E152" s="26"/>
      <c r="F152" s="27"/>
    </row>
    <row r="153" spans="1:6" s="14" customFormat="1" ht="12.75" customHeight="1">
      <c r="A153" s="42"/>
      <c r="B153" s="16"/>
      <c r="C153" s="16"/>
      <c r="E153" s="26"/>
      <c r="F153" s="27"/>
    </row>
    <row r="154" spans="1:6" s="14" customFormat="1" ht="12.75" customHeight="1">
      <c r="A154" s="42"/>
      <c r="B154" s="16"/>
      <c r="C154" s="16"/>
      <c r="E154" s="26"/>
      <c r="F154" s="27"/>
    </row>
    <row r="155" spans="1:6" s="14" customFormat="1" ht="12.75" customHeight="1">
      <c r="A155" s="42"/>
      <c r="B155" s="16"/>
      <c r="C155" s="16"/>
      <c r="E155" s="26"/>
      <c r="F155" s="27"/>
    </row>
    <row r="156" spans="1:6" s="14" customFormat="1" ht="12.75" customHeight="1">
      <c r="A156" s="42"/>
      <c r="B156" s="16"/>
      <c r="C156" s="16"/>
      <c r="E156" s="26"/>
      <c r="F156" s="27"/>
    </row>
    <row r="157" spans="1:6" s="14" customFormat="1" ht="12.75" customHeight="1">
      <c r="A157" s="42"/>
      <c r="B157" s="16"/>
      <c r="C157" s="16"/>
      <c r="E157" s="26"/>
      <c r="F157" s="27"/>
    </row>
    <row r="158" spans="1:6" s="14" customFormat="1" ht="12.75" customHeight="1">
      <c r="A158" s="42"/>
      <c r="B158" s="16"/>
      <c r="C158" s="16"/>
      <c r="E158" s="26"/>
      <c r="F158" s="27"/>
    </row>
    <row r="159" spans="1:6" s="14" customFormat="1" ht="12.75" customHeight="1">
      <c r="A159" s="42"/>
      <c r="B159" s="16"/>
      <c r="C159" s="16"/>
      <c r="E159" s="26"/>
      <c r="F159" s="27"/>
    </row>
    <row r="160" spans="1:6" s="14" customFormat="1" ht="12.75" customHeight="1">
      <c r="A160" s="42"/>
      <c r="B160" s="16"/>
      <c r="C160" s="16"/>
      <c r="E160" s="26"/>
      <c r="F160" s="27"/>
    </row>
    <row r="161" spans="1:6" s="14" customFormat="1" ht="12.75" customHeight="1">
      <c r="A161" s="42"/>
      <c r="B161" s="16"/>
      <c r="C161" s="16"/>
      <c r="E161" s="26"/>
      <c r="F161" s="27"/>
    </row>
    <row r="162" spans="1:6" s="14" customFormat="1" ht="12.75" customHeight="1">
      <c r="A162" s="42"/>
      <c r="B162" s="16"/>
      <c r="C162" s="16"/>
      <c r="E162" s="26"/>
      <c r="F162" s="27"/>
    </row>
    <row r="163" spans="1:6" s="14" customFormat="1" ht="12.75" customHeight="1">
      <c r="A163" s="42"/>
      <c r="B163" s="16"/>
      <c r="C163" s="16"/>
      <c r="E163" s="26"/>
      <c r="F163" s="27"/>
    </row>
    <row r="164" spans="1:6" s="14" customFormat="1" ht="12.75" customHeight="1">
      <c r="A164" s="42"/>
      <c r="B164" s="16"/>
      <c r="C164" s="16"/>
      <c r="E164" s="26"/>
      <c r="F164" s="27"/>
    </row>
    <row r="165" spans="1:6" s="14" customFormat="1" ht="12.75" customHeight="1">
      <c r="A165" s="42"/>
      <c r="B165" s="16"/>
      <c r="C165" s="16"/>
      <c r="E165" s="26"/>
      <c r="F165" s="27"/>
    </row>
    <row r="166" spans="1:6" s="14" customFormat="1" ht="12.75" customHeight="1">
      <c r="A166" s="42"/>
      <c r="B166" s="16"/>
      <c r="C166" s="16"/>
      <c r="E166" s="26"/>
      <c r="F166" s="27"/>
    </row>
    <row r="167" spans="1:6" s="14" customFormat="1" ht="12.75" customHeight="1">
      <c r="A167" s="42"/>
      <c r="B167" s="16"/>
      <c r="C167" s="16"/>
      <c r="E167" s="26"/>
      <c r="F167" s="27"/>
    </row>
    <row r="168" spans="1:6" s="14" customFormat="1" ht="12.75" customHeight="1">
      <c r="A168" s="42"/>
      <c r="B168" s="16"/>
      <c r="C168" s="16"/>
      <c r="E168" s="26"/>
      <c r="F168" s="27"/>
    </row>
  </sheetData>
  <sheetProtection algorithmName="SHA-512" hashValue="AnuBfJto2TuZVj/+cH9n0071CVREyTc0l76NOEOhIp2uDhDrUXjCfnyhGm/N6QZoXXLsFxBEGzS8kTLWQmVw1g==" saltValue="ovdnvOlhDn+Nxv2UhGmyLQ==" spinCount="100000" sheet="1" objects="1" scenarios="1" selectLockedCells="1"/>
  <mergeCells count="32">
    <mergeCell ref="A2:B2"/>
    <mergeCell ref="C2:F2"/>
    <mergeCell ref="A3:B3"/>
    <mergeCell ref="C3:F3"/>
    <mergeCell ref="A4:B4"/>
    <mergeCell ref="C4:F4"/>
    <mergeCell ref="A5:B5"/>
    <mergeCell ref="C5:E5"/>
    <mergeCell ref="A6:B6"/>
    <mergeCell ref="C6:E6"/>
    <mergeCell ref="A7:B7"/>
    <mergeCell ref="C7:E7"/>
    <mergeCell ref="B20:C20"/>
    <mergeCell ref="A8:B8"/>
    <mergeCell ref="C8:E8"/>
    <mergeCell ref="A10:F10"/>
    <mergeCell ref="B12:E12"/>
    <mergeCell ref="B14:E14"/>
    <mergeCell ref="B15:C15"/>
    <mergeCell ref="B16:C16"/>
    <mergeCell ref="B17:C17"/>
    <mergeCell ref="B18:C18"/>
    <mergeCell ref="B19:C19"/>
    <mergeCell ref="B28:E28"/>
    <mergeCell ref="B30:E30"/>
    <mergeCell ref="B33:E33"/>
    <mergeCell ref="B21:C21"/>
    <mergeCell ref="B22:C22"/>
    <mergeCell ref="B23:C23"/>
    <mergeCell ref="B24:C24"/>
    <mergeCell ref="B25:C25"/>
    <mergeCell ref="B27:E27"/>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20"/>
  <sheetViews>
    <sheetView view="pageBreakPreview" topLeftCell="A34" zoomScale="85" zoomScaleNormal="100" zoomScaleSheetLayoutView="85" workbookViewId="0">
      <selection activeCell="B62" sqref="B62:F62"/>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45</v>
      </c>
      <c r="B2" s="178"/>
      <c r="C2" s="178"/>
      <c r="D2" s="178"/>
      <c r="E2" s="178"/>
      <c r="F2" s="178"/>
    </row>
    <row r="4" spans="1:6">
      <c r="B4" s="182" t="s">
        <v>46</v>
      </c>
      <c r="C4" s="182"/>
      <c r="D4" s="182"/>
      <c r="E4" s="182"/>
      <c r="F4" s="182"/>
    </row>
    <row r="5" spans="1:6" ht="62.25" customHeight="1">
      <c r="B5" s="182" t="s">
        <v>47</v>
      </c>
      <c r="C5" s="182"/>
      <c r="D5" s="182"/>
      <c r="E5" s="182"/>
      <c r="F5" s="182"/>
    </row>
    <row r="6" spans="1:6">
      <c r="B6" s="125"/>
      <c r="C6" s="126"/>
      <c r="D6" s="126"/>
      <c r="E6" s="126"/>
      <c r="F6" s="126"/>
    </row>
    <row r="7" spans="1:6" ht="30" customHeight="1">
      <c r="B7" s="182" t="s">
        <v>48</v>
      </c>
      <c r="C7" s="182"/>
      <c r="D7" s="182"/>
      <c r="E7" s="182"/>
      <c r="F7" s="182"/>
    </row>
    <row r="8" spans="1:6">
      <c r="B8" s="125"/>
      <c r="C8" s="125"/>
      <c r="D8" s="125"/>
      <c r="E8" s="125"/>
      <c r="F8" s="125"/>
    </row>
    <row r="9" spans="1:6">
      <c r="B9" s="182" t="s">
        <v>49</v>
      </c>
      <c r="C9" s="182"/>
      <c r="D9" s="182"/>
      <c r="E9" s="182"/>
      <c r="F9" s="182"/>
    </row>
    <row r="10" spans="1:6">
      <c r="B10" s="125"/>
      <c r="C10" s="126"/>
      <c r="D10" s="126"/>
      <c r="E10" s="126"/>
      <c r="F10" s="126"/>
    </row>
    <row r="11" spans="1:6">
      <c r="B11" s="182" t="s">
        <v>50</v>
      </c>
      <c r="C11" s="182"/>
      <c r="D11" s="182"/>
      <c r="E11" s="182"/>
      <c r="F11" s="182"/>
    </row>
    <row r="12" spans="1:6" ht="39.75" customHeight="1">
      <c r="B12" s="182" t="s">
        <v>51</v>
      </c>
      <c r="C12" s="182"/>
      <c r="D12" s="182"/>
      <c r="E12" s="182"/>
      <c r="F12" s="182"/>
    </row>
    <row r="13" spans="1:6">
      <c r="B13" s="125"/>
      <c r="C13" s="126"/>
      <c r="D13" s="126"/>
      <c r="E13" s="126"/>
      <c r="F13" s="126"/>
    </row>
    <row r="14" spans="1:6">
      <c r="B14" s="125" t="s">
        <v>52</v>
      </c>
      <c r="C14" s="126"/>
      <c r="D14" s="126"/>
      <c r="E14" s="126"/>
      <c r="F14" s="126"/>
    </row>
    <row r="15" spans="1:6" ht="38.25" customHeight="1">
      <c r="B15" s="182" t="s">
        <v>53</v>
      </c>
      <c r="C15" s="182"/>
      <c r="D15" s="182"/>
      <c r="E15" s="182"/>
      <c r="F15" s="182"/>
    </row>
    <row r="16" spans="1:6">
      <c r="B16" s="125"/>
      <c r="C16" s="126"/>
      <c r="D16" s="126"/>
      <c r="E16" s="126"/>
      <c r="F16" s="126"/>
    </row>
    <row r="17" spans="1:6">
      <c r="B17" s="125" t="s">
        <v>54</v>
      </c>
      <c r="C17" s="126"/>
      <c r="D17" s="126"/>
      <c r="E17" s="126"/>
      <c r="F17" s="126"/>
    </row>
    <row r="18" spans="1:6" ht="78" customHeight="1">
      <c r="B18" s="182" t="s">
        <v>55</v>
      </c>
      <c r="C18" s="182"/>
      <c r="D18" s="182"/>
      <c r="E18" s="182"/>
      <c r="F18" s="182"/>
    </row>
    <row r="19" spans="1:6">
      <c r="B19" s="125"/>
      <c r="C19" s="127"/>
      <c r="D19" s="127"/>
      <c r="E19" s="127"/>
      <c r="F19" s="127"/>
    </row>
    <row r="20" spans="1:6">
      <c r="B20" s="125" t="s">
        <v>56</v>
      </c>
      <c r="C20" s="127"/>
      <c r="D20" s="127"/>
      <c r="E20" s="127"/>
      <c r="F20" s="127"/>
    </row>
    <row r="21" spans="1:6" ht="39.75" customHeight="1">
      <c r="B21" s="182" t="s">
        <v>57</v>
      </c>
      <c r="C21" s="182"/>
      <c r="D21" s="182"/>
      <c r="E21" s="182"/>
      <c r="F21" s="182"/>
    </row>
    <row r="22" spans="1:6">
      <c r="B22" s="125"/>
      <c r="C22" s="125"/>
      <c r="D22" s="125"/>
      <c r="E22" s="125"/>
      <c r="F22" s="125"/>
    </row>
    <row r="23" spans="1:6">
      <c r="A23" s="128" t="s">
        <v>58</v>
      </c>
      <c r="B23" s="129" t="s">
        <v>59</v>
      </c>
      <c r="C23" s="125"/>
      <c r="D23" s="125"/>
      <c r="E23" s="125"/>
      <c r="F23" s="125"/>
    </row>
    <row r="24" spans="1:6" ht="30.75" customHeight="1">
      <c r="B24" s="182" t="s">
        <v>60</v>
      </c>
      <c r="C24" s="182"/>
      <c r="D24" s="182"/>
      <c r="E24" s="182"/>
      <c r="F24" s="182"/>
    </row>
    <row r="26" spans="1:6">
      <c r="A26" s="128" t="s">
        <v>61</v>
      </c>
      <c r="B26" s="129" t="s">
        <v>62</v>
      </c>
    </row>
    <row r="27" spans="1:6" ht="30.75" customHeight="1">
      <c r="A27" s="128"/>
      <c r="B27" s="182" t="s">
        <v>60</v>
      </c>
      <c r="C27" s="182"/>
      <c r="D27" s="182"/>
      <c r="E27" s="182"/>
      <c r="F27" s="182"/>
    </row>
    <row r="28" spans="1:6">
      <c r="A28" s="128"/>
      <c r="B28" s="125"/>
    </row>
    <row r="29" spans="1:6" ht="24.75" customHeight="1">
      <c r="A29" s="128"/>
      <c r="B29" s="182" t="s">
        <v>63</v>
      </c>
      <c r="C29" s="182"/>
      <c r="D29" s="182"/>
      <c r="E29" s="182"/>
      <c r="F29" s="182"/>
    </row>
    <row r="30" spans="1:6" ht="14.25" customHeight="1">
      <c r="A30" s="128"/>
      <c r="B30" s="182" t="s">
        <v>64</v>
      </c>
      <c r="C30" s="182"/>
      <c r="D30" s="182"/>
      <c r="E30" s="182"/>
      <c r="F30" s="182"/>
    </row>
    <row r="31" spans="1:6" ht="15" customHeight="1">
      <c r="A31" s="128"/>
      <c r="B31" s="182" t="s">
        <v>65</v>
      </c>
      <c r="C31" s="182"/>
      <c r="D31" s="182"/>
      <c r="E31" s="182"/>
      <c r="F31" s="182"/>
    </row>
    <row r="32" spans="1:6" ht="14.25" customHeight="1">
      <c r="A32" s="128"/>
      <c r="B32" s="182" t="s">
        <v>66</v>
      </c>
      <c r="C32" s="182"/>
      <c r="D32" s="182"/>
      <c r="E32" s="182"/>
      <c r="F32" s="182"/>
    </row>
    <row r="33" spans="1:6" ht="28.5" customHeight="1">
      <c r="A33" s="128"/>
      <c r="B33" s="182" t="s">
        <v>67</v>
      </c>
      <c r="C33" s="182"/>
      <c r="D33" s="182"/>
      <c r="E33" s="182"/>
      <c r="F33" s="182"/>
    </row>
    <row r="34" spans="1:6" ht="30.75" customHeight="1">
      <c r="A34" s="128"/>
      <c r="B34" s="182" t="s">
        <v>68</v>
      </c>
      <c r="C34" s="182"/>
      <c r="D34" s="182"/>
      <c r="E34" s="182"/>
      <c r="F34" s="182"/>
    </row>
    <row r="35" spans="1:6">
      <c r="A35" s="128"/>
      <c r="B35" s="182" t="s">
        <v>69</v>
      </c>
      <c r="C35" s="182"/>
      <c r="D35" s="182"/>
      <c r="E35" s="182"/>
      <c r="F35" s="182"/>
    </row>
    <row r="36" spans="1:6">
      <c r="A36" s="128"/>
      <c r="B36" s="166"/>
      <c r="C36" s="166"/>
      <c r="D36" s="166"/>
      <c r="E36" s="166"/>
      <c r="F36" s="166"/>
    </row>
    <row r="37" spans="1:6">
      <c r="B37" s="125"/>
    </row>
    <row r="38" spans="1:6">
      <c r="A38" s="128" t="s">
        <v>70</v>
      </c>
      <c r="B38" s="130" t="s">
        <v>71</v>
      </c>
    </row>
    <row r="39" spans="1:6" ht="27" customHeight="1">
      <c r="A39" s="128"/>
      <c r="B39" s="182" t="s">
        <v>60</v>
      </c>
      <c r="C39" s="182"/>
      <c r="D39" s="182"/>
      <c r="E39" s="182"/>
      <c r="F39" s="182"/>
    </row>
    <row r="40" spans="1:6">
      <c r="B40" s="125"/>
    </row>
    <row r="41" spans="1:6" ht="89.25" customHeight="1">
      <c r="B41" s="182" t="s">
        <v>72</v>
      </c>
      <c r="C41" s="182"/>
      <c r="D41" s="182"/>
      <c r="E41" s="182"/>
      <c r="F41" s="182"/>
    </row>
    <row r="42" spans="1:6">
      <c r="B42" s="125"/>
    </row>
    <row r="43" spans="1:6">
      <c r="A43" s="128" t="s">
        <v>73</v>
      </c>
      <c r="B43" s="129" t="s">
        <v>74</v>
      </c>
    </row>
    <row r="44" spans="1:6">
      <c r="A44" s="128" t="s">
        <v>303</v>
      </c>
      <c r="B44" s="129" t="s">
        <v>75</v>
      </c>
    </row>
    <row r="45" spans="1:6" ht="29.25" customHeight="1">
      <c r="A45" s="128"/>
      <c r="B45" s="183" t="s">
        <v>60</v>
      </c>
      <c r="C45" s="183"/>
      <c r="D45" s="183"/>
      <c r="E45" s="183"/>
      <c r="F45" s="183"/>
    </row>
    <row r="47" spans="1:6">
      <c r="A47" s="178" t="s">
        <v>76</v>
      </c>
      <c r="B47" s="178"/>
      <c r="C47" s="178"/>
      <c r="D47" s="178"/>
      <c r="E47" s="178"/>
      <c r="F47" s="178"/>
    </row>
    <row r="48" spans="1:6" ht="15.6">
      <c r="A48" s="131"/>
      <c r="B48" s="182" t="s">
        <v>77</v>
      </c>
      <c r="C48" s="182"/>
      <c r="D48" s="182"/>
      <c r="E48" s="182"/>
      <c r="F48" s="182"/>
    </row>
    <row r="49" spans="1:6" ht="17.399999999999999">
      <c r="A49" s="131"/>
      <c r="B49" s="132"/>
    </row>
    <row r="50" spans="1:6" ht="30" customHeight="1">
      <c r="A50" s="133">
        <v>1</v>
      </c>
      <c r="B50" s="182" t="s">
        <v>78</v>
      </c>
      <c r="C50" s="182"/>
      <c r="D50" s="182"/>
      <c r="E50" s="182"/>
      <c r="F50" s="182"/>
    </row>
    <row r="51" spans="1:6" ht="26.25" customHeight="1">
      <c r="A51" s="133">
        <v>2</v>
      </c>
      <c r="B51" s="182" t="s">
        <v>79</v>
      </c>
      <c r="C51" s="182"/>
      <c r="D51" s="182"/>
      <c r="E51" s="182"/>
      <c r="F51" s="182"/>
    </row>
    <row r="52" spans="1:6" ht="28.5" customHeight="1">
      <c r="A52" s="133">
        <v>3</v>
      </c>
      <c r="B52" s="182" t="s">
        <v>80</v>
      </c>
      <c r="C52" s="182"/>
      <c r="D52" s="182"/>
      <c r="E52" s="182"/>
      <c r="F52" s="182"/>
    </row>
    <row r="53" spans="1:6" ht="31.5" customHeight="1">
      <c r="A53" s="133">
        <v>4</v>
      </c>
      <c r="B53" s="182" t="s">
        <v>81</v>
      </c>
      <c r="C53" s="182"/>
      <c r="D53" s="182"/>
      <c r="E53" s="182"/>
      <c r="F53" s="182"/>
    </row>
    <row r="54" spans="1:6" ht="39.75" customHeight="1">
      <c r="A54" s="133">
        <v>5</v>
      </c>
      <c r="B54" s="182" t="s">
        <v>82</v>
      </c>
      <c r="C54" s="182"/>
      <c r="D54" s="182"/>
      <c r="E54" s="182"/>
      <c r="F54" s="182"/>
    </row>
    <row r="55" spans="1:6" ht="27.75" customHeight="1">
      <c r="A55" s="133">
        <v>6</v>
      </c>
      <c r="B55" s="182" t="s">
        <v>83</v>
      </c>
      <c r="C55" s="182"/>
      <c r="D55" s="182"/>
      <c r="E55" s="182"/>
      <c r="F55" s="182"/>
    </row>
    <row r="56" spans="1:6" ht="12.75" customHeight="1">
      <c r="A56" s="133"/>
      <c r="B56" s="182" t="s">
        <v>84</v>
      </c>
      <c r="C56" s="182"/>
      <c r="D56" s="182"/>
      <c r="E56" s="182"/>
      <c r="F56" s="182"/>
    </row>
    <row r="57" spans="1:6" ht="39.75" customHeight="1">
      <c r="A57" s="133"/>
      <c r="B57" s="182" t="s">
        <v>85</v>
      </c>
      <c r="C57" s="182"/>
      <c r="D57" s="182"/>
      <c r="E57" s="182"/>
      <c r="F57" s="182"/>
    </row>
    <row r="58" spans="1:6" ht="26.25" customHeight="1">
      <c r="A58" s="133"/>
      <c r="B58" s="182" t="s">
        <v>86</v>
      </c>
      <c r="C58" s="182"/>
      <c r="D58" s="182"/>
      <c r="E58" s="182"/>
      <c r="F58" s="182"/>
    </row>
    <row r="59" spans="1:6" ht="29.25" customHeight="1">
      <c r="A59" s="133"/>
      <c r="B59" s="182" t="s">
        <v>87</v>
      </c>
      <c r="C59" s="182"/>
      <c r="D59" s="182"/>
      <c r="E59" s="182"/>
      <c r="F59" s="182"/>
    </row>
    <row r="60" spans="1:6" ht="27.75" customHeight="1">
      <c r="A60" s="133"/>
      <c r="B60" s="182" t="s">
        <v>88</v>
      </c>
      <c r="C60" s="182"/>
      <c r="D60" s="182"/>
      <c r="E60" s="182"/>
      <c r="F60" s="182"/>
    </row>
    <row r="61" spans="1:6" ht="28.5" customHeight="1">
      <c r="A61" s="133"/>
      <c r="B61" s="182" t="s">
        <v>89</v>
      </c>
      <c r="C61" s="182"/>
      <c r="D61" s="182"/>
      <c r="E61" s="182"/>
      <c r="F61" s="182"/>
    </row>
    <row r="62" spans="1:6" ht="16.5" customHeight="1">
      <c r="A62" s="133"/>
      <c r="B62" s="182" t="s">
        <v>90</v>
      </c>
      <c r="C62" s="182"/>
      <c r="D62" s="182"/>
      <c r="E62" s="182"/>
      <c r="F62" s="182"/>
    </row>
    <row r="63" spans="1:6" ht="29.25" customHeight="1">
      <c r="A63" s="133"/>
      <c r="B63" s="182" t="s">
        <v>91</v>
      </c>
      <c r="C63" s="182"/>
      <c r="D63" s="182"/>
      <c r="E63" s="182"/>
      <c r="F63" s="182"/>
    </row>
    <row r="64" spans="1:6" ht="27" customHeight="1">
      <c r="A64" s="133"/>
      <c r="B64" s="182" t="s">
        <v>92</v>
      </c>
      <c r="C64" s="182"/>
      <c r="D64" s="182"/>
      <c r="E64" s="182"/>
      <c r="F64" s="182"/>
    </row>
    <row r="65" spans="1:6" ht="27" customHeight="1">
      <c r="A65" s="133"/>
      <c r="B65" s="182" t="s">
        <v>93</v>
      </c>
      <c r="C65" s="182"/>
      <c r="D65" s="182"/>
      <c r="E65" s="182"/>
      <c r="F65" s="182"/>
    </row>
    <row r="66" spans="1:6" ht="28.5" customHeight="1">
      <c r="A66" s="133"/>
      <c r="B66" s="182" t="s">
        <v>94</v>
      </c>
      <c r="C66" s="182"/>
      <c r="D66" s="182"/>
      <c r="E66" s="182"/>
      <c r="F66" s="182"/>
    </row>
    <row r="67" spans="1:6" ht="26.25" customHeight="1">
      <c r="A67" s="133"/>
      <c r="B67" s="182" t="s">
        <v>95</v>
      </c>
      <c r="C67" s="182"/>
      <c r="D67" s="182"/>
      <c r="E67" s="182"/>
      <c r="F67" s="182"/>
    </row>
    <row r="68" spans="1:6" ht="17.25" customHeight="1">
      <c r="A68" s="133"/>
      <c r="B68" s="182" t="s">
        <v>96</v>
      </c>
      <c r="C68" s="182"/>
      <c r="D68" s="182"/>
      <c r="E68" s="182"/>
      <c r="F68" s="182"/>
    </row>
    <row r="69" spans="1:6" ht="15" customHeight="1">
      <c r="A69" s="133"/>
      <c r="B69" s="182" t="s">
        <v>97</v>
      </c>
      <c r="C69" s="182"/>
      <c r="D69" s="182"/>
      <c r="E69" s="182"/>
      <c r="F69" s="182"/>
    </row>
    <row r="70" spans="1:6">
      <c r="A70" s="133"/>
      <c r="B70" s="182" t="s">
        <v>98</v>
      </c>
      <c r="C70" s="182"/>
      <c r="D70" s="182"/>
      <c r="E70" s="182"/>
      <c r="F70" s="182"/>
    </row>
    <row r="71" spans="1:6" ht="15.75" customHeight="1">
      <c r="A71" s="133"/>
      <c r="B71" s="182" t="s">
        <v>99</v>
      </c>
      <c r="C71" s="182"/>
      <c r="D71" s="182"/>
      <c r="E71" s="182"/>
      <c r="F71" s="182"/>
    </row>
    <row r="72" spans="1:6" ht="26.25" customHeight="1">
      <c r="A72" s="133"/>
      <c r="B72" s="182" t="s">
        <v>100</v>
      </c>
      <c r="C72" s="182"/>
      <c r="D72" s="182"/>
      <c r="E72" s="182"/>
      <c r="F72" s="182"/>
    </row>
    <row r="73" spans="1:6" ht="37.5" customHeight="1">
      <c r="A73" s="133"/>
      <c r="B73" s="182" t="s">
        <v>101</v>
      </c>
      <c r="C73" s="182"/>
      <c r="D73" s="182"/>
      <c r="E73" s="182"/>
      <c r="F73" s="182"/>
    </row>
    <row r="74" spans="1:6">
      <c r="A74" s="133">
        <v>7</v>
      </c>
      <c r="B74" s="182" t="s">
        <v>102</v>
      </c>
      <c r="C74" s="182"/>
      <c r="D74" s="182"/>
      <c r="E74" s="182"/>
      <c r="F74" s="182"/>
    </row>
    <row r="75" spans="1:6" ht="26.25" customHeight="1">
      <c r="A75" s="133">
        <v>8</v>
      </c>
      <c r="B75" s="182" t="s">
        <v>103</v>
      </c>
      <c r="C75" s="182"/>
      <c r="D75" s="182"/>
      <c r="E75" s="182"/>
      <c r="F75" s="182"/>
    </row>
    <row r="76" spans="1:6" ht="39.75" customHeight="1">
      <c r="A76" s="133">
        <v>9</v>
      </c>
      <c r="B76" s="182" t="s">
        <v>104</v>
      </c>
      <c r="C76" s="182"/>
      <c r="D76" s="182"/>
      <c r="E76" s="182"/>
      <c r="F76" s="182"/>
    </row>
    <row r="77" spans="1:6" ht="16.5" customHeight="1">
      <c r="A77" s="133">
        <v>10</v>
      </c>
      <c r="B77" s="182" t="s">
        <v>105</v>
      </c>
      <c r="C77" s="182"/>
      <c r="D77" s="182"/>
      <c r="E77" s="182"/>
      <c r="F77" s="182"/>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sheetData>
  <sheetProtection algorithmName="SHA-512" hashValue="nuuYbu9RIOPA+DzI4Btt3qJsn8vdf85OB6D93L/gBmsdC9CFVBDWkMLUcIvNv4vpGcZPSVnRNnonqqSZTamzCg==" saltValue="I8j8DuvRQBWW26UkNGiXgQ==" spinCount="100000" sheet="1" objects="1" scenarios="1" selectLockedCells="1"/>
  <mergeCells count="53">
    <mergeCell ref="B27:F27"/>
    <mergeCell ref="A2:F2"/>
    <mergeCell ref="B4:F4"/>
    <mergeCell ref="B5:F5"/>
    <mergeCell ref="B7:F7"/>
    <mergeCell ref="B9:F9"/>
    <mergeCell ref="B11:F11"/>
    <mergeCell ref="B12:F12"/>
    <mergeCell ref="B15:F15"/>
    <mergeCell ref="B18:F18"/>
    <mergeCell ref="B21:F21"/>
    <mergeCell ref="B24:F24"/>
    <mergeCell ref="A47:F47"/>
    <mergeCell ref="B29:F29"/>
    <mergeCell ref="B30:F30"/>
    <mergeCell ref="B31:F31"/>
    <mergeCell ref="B32:F32"/>
    <mergeCell ref="B33:F33"/>
    <mergeCell ref="B34:F34"/>
    <mergeCell ref="B35:F35"/>
    <mergeCell ref="B36:F36"/>
    <mergeCell ref="B39:F39"/>
    <mergeCell ref="B41:F41"/>
    <mergeCell ref="B45:F45"/>
    <mergeCell ref="B60:F60"/>
    <mergeCell ref="B48:F48"/>
    <mergeCell ref="B50:F50"/>
    <mergeCell ref="B51:F51"/>
    <mergeCell ref="B52:F52"/>
    <mergeCell ref="B53:F53"/>
    <mergeCell ref="B54:F54"/>
    <mergeCell ref="B55:F55"/>
    <mergeCell ref="B56:F56"/>
    <mergeCell ref="B57:F57"/>
    <mergeCell ref="B58:F58"/>
    <mergeCell ref="B59:F59"/>
    <mergeCell ref="B72:F72"/>
    <mergeCell ref="B61:F61"/>
    <mergeCell ref="B62:F62"/>
    <mergeCell ref="B63:F63"/>
    <mergeCell ref="B64:F64"/>
    <mergeCell ref="B65:F65"/>
    <mergeCell ref="B66:F66"/>
    <mergeCell ref="B67:F67"/>
    <mergeCell ref="B68:F68"/>
    <mergeCell ref="B69:F69"/>
    <mergeCell ref="B70:F70"/>
    <mergeCell ref="B71:F71"/>
    <mergeCell ref="B73:F73"/>
    <mergeCell ref="B74:F74"/>
    <mergeCell ref="B75:F75"/>
    <mergeCell ref="B76:F76"/>
    <mergeCell ref="B77:F77"/>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40"/>
  <sheetViews>
    <sheetView view="pageBreakPreview" zoomScale="70" zoomScaleNormal="100" zoomScaleSheetLayoutView="70" workbookViewId="0">
      <selection activeCell="E17" sqref="E17"/>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106</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F25</f>
        <v>0</v>
      </c>
    </row>
    <row r="5" spans="1:6" s="121" customFormat="1" ht="13.2">
      <c r="A5" s="35" t="s">
        <v>61</v>
      </c>
      <c r="B5" s="180" t="s">
        <v>62</v>
      </c>
      <c r="C5" s="180"/>
      <c r="D5" s="180"/>
      <c r="E5" s="180"/>
      <c r="F5" s="156">
        <f>F38</f>
        <v>0</v>
      </c>
    </row>
    <row r="6" spans="1:6" s="121" customFormat="1" ht="13.2">
      <c r="A6" s="35" t="s">
        <v>70</v>
      </c>
      <c r="B6" s="134" t="s">
        <v>107</v>
      </c>
      <c r="C6" s="36"/>
      <c r="D6" s="36"/>
      <c r="E6" s="37"/>
      <c r="F6" s="156">
        <f>F49</f>
        <v>0</v>
      </c>
    </row>
    <row r="7" spans="1:6" s="121" customFormat="1" ht="13.2">
      <c r="A7" s="35" t="s">
        <v>73</v>
      </c>
      <c r="B7" s="134" t="s">
        <v>74</v>
      </c>
      <c r="C7" s="36"/>
      <c r="D7" s="36"/>
      <c r="E7" s="37"/>
      <c r="F7" s="156">
        <f>F56</f>
        <v>0</v>
      </c>
    </row>
    <row r="8" spans="1:6" s="121" customFormat="1" ht="13.2">
      <c r="A8" s="35" t="s">
        <v>108</v>
      </c>
      <c r="B8" s="180" t="s">
        <v>75</v>
      </c>
      <c r="C8" s="180"/>
      <c r="D8" s="180"/>
      <c r="E8" s="180"/>
      <c r="F8" s="156">
        <f>F68</f>
        <v>0</v>
      </c>
    </row>
    <row r="9" spans="1:6" s="121" customFormat="1" ht="13.2">
      <c r="A9" s="38"/>
      <c r="B9" s="135"/>
      <c r="C9" s="36"/>
      <c r="D9" s="39"/>
      <c r="E9" s="136"/>
      <c r="F9" s="161"/>
    </row>
    <row r="10" spans="1:6" s="121" customFormat="1" ht="13.2">
      <c r="A10" s="29"/>
      <c r="B10" s="184" t="s">
        <v>109</v>
      </c>
      <c r="C10" s="184"/>
      <c r="D10" s="137"/>
      <c r="E10" s="138"/>
      <c r="F10" s="158">
        <f>SUM(F4:F8)</f>
        <v>0</v>
      </c>
    </row>
    <row r="11" spans="1:6" s="121" customFormat="1">
      <c r="A11"/>
      <c r="B11"/>
      <c r="C11"/>
      <c r="D11"/>
      <c r="E11"/>
      <c r="F11"/>
    </row>
    <row r="12" spans="1:6" s="121" customFormat="1">
      <c r="A12"/>
      <c r="B12"/>
      <c r="C12"/>
      <c r="D12"/>
      <c r="E12"/>
      <c r="F12"/>
    </row>
    <row r="13" spans="1:6" s="121" customFormat="1" ht="26.4">
      <c r="A13" s="139" t="s">
        <v>110</v>
      </c>
      <c r="B13" s="140" t="s">
        <v>111</v>
      </c>
      <c r="C13" s="141" t="s">
        <v>112</v>
      </c>
      <c r="D13" s="141" t="s">
        <v>113</v>
      </c>
      <c r="E13" s="141" t="s">
        <v>114</v>
      </c>
      <c r="F13" s="141" t="s">
        <v>115</v>
      </c>
    </row>
    <row r="14" spans="1:6">
      <c r="A14" s="128"/>
      <c r="B14" s="175"/>
      <c r="C14" s="175"/>
      <c r="D14" s="175"/>
      <c r="E14" s="175"/>
      <c r="F14" s="175"/>
    </row>
    <row r="15" spans="1:6">
      <c r="A15" s="128" t="s">
        <v>58</v>
      </c>
      <c r="B15" s="129" t="s">
        <v>59</v>
      </c>
      <c r="C15" s="125"/>
      <c r="D15" s="125"/>
      <c r="E15" s="116"/>
      <c r="F15" s="116"/>
    </row>
    <row r="16" spans="1:6">
      <c r="A16" s="128"/>
      <c r="B16" s="129"/>
      <c r="C16" s="125"/>
      <c r="D16" s="125"/>
      <c r="E16" s="116"/>
      <c r="F16" s="116"/>
    </row>
    <row r="17" spans="1:6">
      <c r="A17" s="122" t="s">
        <v>116</v>
      </c>
      <c r="B17" s="125" t="s">
        <v>117</v>
      </c>
      <c r="C17" s="142" t="s">
        <v>118</v>
      </c>
      <c r="D17" s="142">
        <v>1</v>
      </c>
      <c r="E17" s="117"/>
      <c r="F17" s="160">
        <f>D17*E17</f>
        <v>0</v>
      </c>
    </row>
    <row r="18" spans="1:6">
      <c r="A18" s="128"/>
      <c r="B18" s="129"/>
      <c r="C18" s="125"/>
      <c r="D18" s="125"/>
      <c r="E18" s="116"/>
      <c r="F18" s="116"/>
    </row>
    <row r="19" spans="1:6" ht="66">
      <c r="A19" s="122" t="s">
        <v>119</v>
      </c>
      <c r="B19" s="125" t="s">
        <v>120</v>
      </c>
      <c r="C19" s="142" t="s">
        <v>118</v>
      </c>
      <c r="D19" s="142">
        <v>1</v>
      </c>
      <c r="E19" s="117"/>
      <c r="F19" s="160">
        <f>D19*E19</f>
        <v>0</v>
      </c>
    </row>
    <row r="20" spans="1:6">
      <c r="B20" s="125"/>
      <c r="C20" s="142"/>
      <c r="D20" s="142"/>
      <c r="E20" s="117"/>
      <c r="F20" s="160"/>
    </row>
    <row r="21" spans="1:6">
      <c r="A21" s="122" t="s">
        <v>121</v>
      </c>
      <c r="B21" s="125" t="s">
        <v>122</v>
      </c>
      <c r="C21" s="142" t="s">
        <v>118</v>
      </c>
      <c r="D21" s="142">
        <v>1</v>
      </c>
      <c r="E21" s="117"/>
      <c r="F21" s="160">
        <f>D21*E21</f>
        <v>0</v>
      </c>
    </row>
    <row r="22" spans="1:6">
      <c r="A22" s="128"/>
      <c r="B22"/>
      <c r="C22" s="125"/>
      <c r="D22" s="125"/>
      <c r="E22" s="116"/>
      <c r="F22" s="116"/>
    </row>
    <row r="23" spans="1:6" ht="39.6">
      <c r="A23" s="122" t="s">
        <v>123</v>
      </c>
      <c r="B23" s="125" t="s">
        <v>124</v>
      </c>
      <c r="C23" s="142" t="s">
        <v>125</v>
      </c>
      <c r="D23" s="142">
        <f>0.7*8.86</f>
        <v>6.2019999999999991</v>
      </c>
      <c r="E23" s="117"/>
      <c r="F23" s="160">
        <f>D23*E23</f>
        <v>0</v>
      </c>
    </row>
    <row r="24" spans="1:6">
      <c r="B24" s="125"/>
      <c r="C24" s="142"/>
      <c r="D24" s="142"/>
      <c r="E24" s="117"/>
      <c r="F24" s="160"/>
    </row>
    <row r="25" spans="1:6">
      <c r="A25" s="143" t="s">
        <v>58</v>
      </c>
      <c r="B25" s="144" t="s">
        <v>126</v>
      </c>
      <c r="C25" s="145"/>
      <c r="D25" s="146"/>
      <c r="E25" s="118"/>
      <c r="F25" s="118">
        <f>SUM(F17:F23)</f>
        <v>0</v>
      </c>
    </row>
    <row r="26" spans="1:6">
      <c r="E26" s="54"/>
      <c r="F26" s="54"/>
    </row>
    <row r="27" spans="1:6">
      <c r="E27" s="54"/>
      <c r="F27" s="54"/>
    </row>
    <row r="28" spans="1:6">
      <c r="A28" s="128" t="s">
        <v>61</v>
      </c>
      <c r="B28" s="129" t="s">
        <v>62</v>
      </c>
      <c r="E28" s="54"/>
      <c r="F28" s="54"/>
    </row>
    <row r="29" spans="1:6">
      <c r="B29" s="125"/>
      <c r="E29" s="54"/>
      <c r="F29" s="54"/>
    </row>
    <row r="30" spans="1:6" ht="52.8">
      <c r="A30" s="122" t="s">
        <v>127</v>
      </c>
      <c r="B30" s="125" t="s">
        <v>128</v>
      </c>
      <c r="C30" s="124" t="s">
        <v>129</v>
      </c>
      <c r="D30" s="44">
        <f>0.65*8.8*0.5</f>
        <v>2.8600000000000003</v>
      </c>
      <c r="E30" s="117"/>
      <c r="F30" s="54">
        <f>D30*E30</f>
        <v>0</v>
      </c>
    </row>
    <row r="31" spans="1:6">
      <c r="B31" s="125"/>
      <c r="E31" s="54"/>
      <c r="F31" s="54"/>
    </row>
    <row r="32" spans="1:6" ht="26.4">
      <c r="A32" s="122" t="s">
        <v>130</v>
      </c>
      <c r="B32" s="125" t="s">
        <v>131</v>
      </c>
      <c r="C32" s="124" t="s">
        <v>125</v>
      </c>
      <c r="D32" s="44">
        <f>0.65*8.8</f>
        <v>5.7200000000000006</v>
      </c>
      <c r="E32" s="117"/>
      <c r="F32" s="54">
        <f>D32*E32</f>
        <v>0</v>
      </c>
    </row>
    <row r="33" spans="1:6">
      <c r="B33" s="125"/>
      <c r="E33" s="54"/>
      <c r="F33" s="54"/>
    </row>
    <row r="34" spans="1:6" ht="66">
      <c r="A34" s="122" t="s">
        <v>132</v>
      </c>
      <c r="B34" s="125" t="s">
        <v>133</v>
      </c>
      <c r="C34" s="124" t="s">
        <v>129</v>
      </c>
      <c r="D34" s="44">
        <f>0.65*8.8*0.2</f>
        <v>1.1440000000000001</v>
      </c>
      <c r="E34" s="54"/>
      <c r="F34" s="54">
        <f>D34*E34</f>
        <v>0</v>
      </c>
    </row>
    <row r="35" spans="1:6">
      <c r="B35" s="125"/>
      <c r="E35" s="54"/>
      <c r="F35" s="54"/>
    </row>
    <row r="36" spans="1:6">
      <c r="A36" s="122" t="s">
        <v>134</v>
      </c>
      <c r="B36" s="125" t="s">
        <v>135</v>
      </c>
      <c r="C36" s="124" t="s">
        <v>125</v>
      </c>
      <c r="D36" s="44">
        <f>0.65*8.8</f>
        <v>5.7200000000000006</v>
      </c>
      <c r="E36" s="117"/>
      <c r="F36" s="54">
        <f>D36*E36</f>
        <v>0</v>
      </c>
    </row>
    <row r="37" spans="1:6">
      <c r="B37" s="125"/>
      <c r="E37" s="54"/>
      <c r="F37" s="54"/>
    </row>
    <row r="38" spans="1:6" s="147" customFormat="1" ht="13.2">
      <c r="A38" s="143" t="s">
        <v>61</v>
      </c>
      <c r="B38" s="144" t="s">
        <v>136</v>
      </c>
      <c r="C38" s="145"/>
      <c r="D38" s="146"/>
      <c r="E38" s="118"/>
      <c r="F38" s="118">
        <f>SUM(F29:F36)</f>
        <v>0</v>
      </c>
    </row>
    <row r="39" spans="1:6">
      <c r="B39" s="125"/>
      <c r="E39" s="54"/>
      <c r="F39" s="54"/>
    </row>
    <row r="40" spans="1:6">
      <c r="B40" s="125"/>
      <c r="E40" s="54"/>
      <c r="F40" s="54"/>
    </row>
    <row r="41" spans="1:6">
      <c r="A41" s="128" t="s">
        <v>70</v>
      </c>
      <c r="B41" s="130" t="s">
        <v>71</v>
      </c>
      <c r="E41" s="54"/>
      <c r="F41" s="54"/>
    </row>
    <row r="42" spans="1:6">
      <c r="B42" s="125"/>
      <c r="E42" s="54"/>
      <c r="F42" s="54"/>
    </row>
    <row r="43" spans="1:6" ht="39.6">
      <c r="A43" s="122" t="s">
        <v>137</v>
      </c>
      <c r="B43" s="125" t="s">
        <v>138</v>
      </c>
      <c r="C43" s="124" t="s">
        <v>129</v>
      </c>
      <c r="D43" s="44">
        <f>0.65*8.8*0.05</f>
        <v>0.28600000000000003</v>
      </c>
      <c r="E43" s="117"/>
      <c r="F43" s="54">
        <f>D43*E43</f>
        <v>0</v>
      </c>
    </row>
    <row r="44" spans="1:6">
      <c r="B44" s="125"/>
      <c r="E44" s="54"/>
      <c r="F44" s="54"/>
    </row>
    <row r="45" spans="1:6" ht="39.6">
      <c r="A45" s="122" t="s">
        <v>139</v>
      </c>
      <c r="B45" s="125" t="s">
        <v>140</v>
      </c>
      <c r="C45" s="124" t="s">
        <v>129</v>
      </c>
      <c r="D45" s="44">
        <f>0.65*8.8*0.2</f>
        <v>1.1440000000000001</v>
      </c>
      <c r="E45" s="117"/>
      <c r="F45" s="54">
        <f>D45*E45</f>
        <v>0</v>
      </c>
    </row>
    <row r="46" spans="1:6">
      <c r="B46" s="125"/>
      <c r="E46" s="54"/>
      <c r="F46" s="54"/>
    </row>
    <row r="47" spans="1:6" ht="52.8">
      <c r="A47" s="122" t="s">
        <v>141</v>
      </c>
      <c r="B47" s="125" t="s">
        <v>142</v>
      </c>
      <c r="C47" t="s">
        <v>143</v>
      </c>
      <c r="D47" s="44">
        <f>50*D45</f>
        <v>57.2</v>
      </c>
      <c r="E47" s="117"/>
      <c r="F47" s="54">
        <f>D47*E47</f>
        <v>0</v>
      </c>
    </row>
    <row r="48" spans="1:6">
      <c r="B48" s="125"/>
      <c r="E48" s="54"/>
      <c r="F48" s="54"/>
    </row>
    <row r="49" spans="1:6" ht="26.4">
      <c r="A49" s="143" t="s">
        <v>70</v>
      </c>
      <c r="B49" s="144" t="s">
        <v>144</v>
      </c>
      <c r="C49" s="145"/>
      <c r="D49" s="146"/>
      <c r="E49" s="118"/>
      <c r="F49" s="118">
        <f>SUM(F42:F48)</f>
        <v>0</v>
      </c>
    </row>
    <row r="50" spans="1:6">
      <c r="A50" s="148"/>
      <c r="B50" s="149"/>
      <c r="C50" s="150"/>
      <c r="D50" s="147"/>
      <c r="E50" s="119"/>
      <c r="F50" s="119"/>
    </row>
    <row r="51" spans="1:6">
      <c r="A51" s="148"/>
      <c r="B51" s="149"/>
      <c r="C51" s="150"/>
      <c r="D51" s="147"/>
      <c r="E51" s="119"/>
      <c r="F51" s="119"/>
    </row>
    <row r="52" spans="1:6">
      <c r="A52" s="128" t="s">
        <v>73</v>
      </c>
      <c r="B52" s="129" t="s">
        <v>74</v>
      </c>
      <c r="E52" s="54"/>
      <c r="F52" s="54"/>
    </row>
    <row r="53" spans="1:6">
      <c r="E53" s="54"/>
      <c r="F53" s="54"/>
    </row>
    <row r="54" spans="1:6" ht="79.2">
      <c r="A54" s="122" t="s">
        <v>145</v>
      </c>
      <c r="B54" s="125" t="s">
        <v>146</v>
      </c>
      <c r="C54" s="124" t="s">
        <v>125</v>
      </c>
      <c r="D54" s="44">
        <v>6.2</v>
      </c>
      <c r="E54" s="117"/>
      <c r="F54" s="54">
        <f>D54*E54</f>
        <v>0</v>
      </c>
    </row>
    <row r="55" spans="1:6">
      <c r="B55" s="125"/>
      <c r="E55" s="54"/>
      <c r="F55" s="54"/>
    </row>
    <row r="56" spans="1:6">
      <c r="A56" s="143" t="s">
        <v>73</v>
      </c>
      <c r="B56" s="144" t="s">
        <v>147</v>
      </c>
      <c r="C56" s="145"/>
      <c r="D56" s="146"/>
      <c r="E56" s="118"/>
      <c r="F56" s="118">
        <f>SUM(F53:F54)</f>
        <v>0</v>
      </c>
    </row>
    <row r="57" spans="1:6">
      <c r="B57" s="125"/>
      <c r="E57" s="54"/>
      <c r="F57" s="54"/>
    </row>
    <row r="58" spans="1:6">
      <c r="B58" s="125"/>
      <c r="E58" s="54"/>
      <c r="F58" s="54"/>
    </row>
    <row r="59" spans="1:6">
      <c r="A59" s="128" t="s">
        <v>108</v>
      </c>
      <c r="B59" s="129" t="s">
        <v>75</v>
      </c>
      <c r="E59" s="54"/>
      <c r="F59" s="54"/>
    </row>
    <row r="60" spans="1:6">
      <c r="E60" s="54"/>
      <c r="F60" s="54"/>
    </row>
    <row r="61" spans="1:6">
      <c r="A61" s="122" t="s">
        <v>148</v>
      </c>
      <c r="B61" s="125" t="s">
        <v>149</v>
      </c>
      <c r="C61" s="124" t="s">
        <v>150</v>
      </c>
      <c r="D61" s="44">
        <v>2</v>
      </c>
      <c r="E61" s="117"/>
      <c r="F61" s="54">
        <f>D61*E61</f>
        <v>0</v>
      </c>
    </row>
    <row r="62" spans="1:6">
      <c r="B62"/>
      <c r="E62" s="54"/>
      <c r="F62" s="54"/>
    </row>
    <row r="63" spans="1:6" ht="26.4">
      <c r="A63" s="122" t="s">
        <v>151</v>
      </c>
      <c r="B63" s="125" t="s">
        <v>152</v>
      </c>
      <c r="C63" s="124" t="s">
        <v>118</v>
      </c>
      <c r="D63" s="44">
        <v>1</v>
      </c>
      <c r="E63" s="117"/>
      <c r="F63" s="54">
        <f>D63*E63</f>
        <v>0</v>
      </c>
    </row>
    <row r="64" spans="1:6">
      <c r="B64"/>
      <c r="E64" s="117"/>
      <c r="F64" s="54"/>
    </row>
    <row r="65" spans="1:6">
      <c r="A65" s="122" t="s">
        <v>153</v>
      </c>
      <c r="B65" s="125" t="s">
        <v>154</v>
      </c>
      <c r="C65" s="124" t="s">
        <v>118</v>
      </c>
      <c r="D65" s="44">
        <v>1</v>
      </c>
      <c r="E65" s="117"/>
      <c r="F65" s="54">
        <f>D65*E65</f>
        <v>0</v>
      </c>
    </row>
    <row r="66" spans="1:6">
      <c r="B66"/>
      <c r="E66" s="54"/>
      <c r="F66" s="54"/>
    </row>
    <row r="67" spans="1:6">
      <c r="B67" s="125"/>
      <c r="E67" s="54"/>
      <c r="F67" s="54"/>
    </row>
    <row r="68" spans="1:6">
      <c r="A68" s="143" t="s">
        <v>108</v>
      </c>
      <c r="B68" s="144" t="s">
        <v>155</v>
      </c>
      <c r="C68" s="145"/>
      <c r="D68" s="146"/>
      <c r="E68" s="118"/>
      <c r="F68" s="118">
        <f>SUM(F61:F67)</f>
        <v>0</v>
      </c>
    </row>
    <row r="69" spans="1:6">
      <c r="A69" s="148"/>
      <c r="B69" s="149"/>
      <c r="C69" s="150"/>
      <c r="D69" s="147"/>
      <c r="E69" s="147"/>
      <c r="F69" s="147"/>
    </row>
    <row r="70" spans="1:6">
      <c r="B70" s="125"/>
    </row>
    <row r="71" spans="1:6">
      <c r="B71" s="125"/>
    </row>
    <row r="72" spans="1:6">
      <c r="B72" s="125"/>
    </row>
    <row r="73" spans="1:6">
      <c r="B73" s="125"/>
    </row>
    <row r="74" spans="1:6">
      <c r="B74" s="125"/>
    </row>
    <row r="75" spans="1:6">
      <c r="B75" s="125"/>
    </row>
    <row r="76" spans="1:6">
      <c r="B76" s="125"/>
    </row>
    <row r="77" spans="1:6">
      <c r="B77" s="125"/>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sheetData>
  <sheetProtection algorithmName="SHA-512" hashValue="53vIgSOehqQqlJ9m7dvENmqlstz6ApwPkkzGeuTzGL5/0CzxaizoXqHneDZnAFxBgQS+oPyvXcqqTa7Kqk0ORg==" saltValue="VLOD5atp1jWdUJO9SbHJrg=="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163"/>
  <sheetViews>
    <sheetView view="pageBreakPreview" zoomScale="85" zoomScaleNormal="100" zoomScaleSheetLayoutView="85" workbookViewId="0">
      <selection activeCell="E71" sqref="E71"/>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156</v>
      </c>
      <c r="B2" s="178"/>
      <c r="C2" s="178"/>
      <c r="D2" s="178"/>
      <c r="E2" s="178"/>
      <c r="F2" s="178"/>
    </row>
    <row r="3" spans="1:6" s="121" customFormat="1" ht="13.2">
      <c r="A3" s="120"/>
      <c r="B3" s="120"/>
      <c r="C3" s="120"/>
      <c r="D3" s="120"/>
      <c r="E3" s="120"/>
      <c r="F3" s="120"/>
    </row>
    <row r="4" spans="1:6" s="121" customFormat="1" ht="12.75" customHeight="1">
      <c r="A4" s="35" t="s">
        <v>58</v>
      </c>
      <c r="B4" s="180" t="s">
        <v>59</v>
      </c>
      <c r="C4" s="180"/>
      <c r="D4" s="180"/>
      <c r="E4" s="180"/>
      <c r="F4" s="156">
        <f>F31</f>
        <v>0</v>
      </c>
    </row>
    <row r="5" spans="1:6" s="121" customFormat="1" ht="12.75" customHeight="1">
      <c r="A5" s="35" t="s">
        <v>61</v>
      </c>
      <c r="B5" s="180" t="s">
        <v>62</v>
      </c>
      <c r="C5" s="180"/>
      <c r="D5" s="180"/>
      <c r="E5" s="180"/>
      <c r="F5" s="156">
        <f>F52</f>
        <v>0</v>
      </c>
    </row>
    <row r="6" spans="1:6" s="121" customFormat="1" ht="13.2">
      <c r="A6" s="35" t="s">
        <v>70</v>
      </c>
      <c r="B6" s="134" t="s">
        <v>107</v>
      </c>
      <c r="C6" s="36"/>
      <c r="D6" s="36"/>
      <c r="E6" s="37"/>
      <c r="F6" s="156">
        <f>F73</f>
        <v>0</v>
      </c>
    </row>
    <row r="7" spans="1:6" s="121" customFormat="1" ht="13.2">
      <c r="A7" s="35" t="s">
        <v>73</v>
      </c>
      <c r="B7" s="134" t="s">
        <v>74</v>
      </c>
      <c r="C7" s="36"/>
      <c r="D7" s="36"/>
      <c r="E7" s="37"/>
      <c r="F7" s="156">
        <f>F80</f>
        <v>0</v>
      </c>
    </row>
    <row r="8" spans="1:6" s="121" customFormat="1" ht="13.2">
      <c r="A8" s="35" t="s">
        <v>108</v>
      </c>
      <c r="B8" s="180" t="s">
        <v>75</v>
      </c>
      <c r="C8" s="180"/>
      <c r="D8" s="180"/>
      <c r="E8" s="180"/>
      <c r="F8" s="156">
        <f>F91</f>
        <v>0</v>
      </c>
    </row>
    <row r="9" spans="1:6" s="121" customFormat="1" ht="13.2">
      <c r="A9" s="38"/>
      <c r="B9" s="135"/>
      <c r="C9" s="36"/>
      <c r="D9" s="39"/>
      <c r="E9" s="136"/>
      <c r="F9" s="161"/>
    </row>
    <row r="10" spans="1:6" s="121" customFormat="1" ht="13.2">
      <c r="A10" s="29"/>
      <c r="B10" s="184" t="s">
        <v>109</v>
      </c>
      <c r="C10" s="184"/>
      <c r="D10" s="137"/>
      <c r="E10" s="138"/>
      <c r="F10" s="158">
        <f>SUM(F4:F8)</f>
        <v>0</v>
      </c>
    </row>
    <row r="11" spans="1:6" s="121" customFormat="1">
      <c r="A11"/>
      <c r="B11"/>
      <c r="C11"/>
      <c r="D11"/>
      <c r="E11"/>
      <c r="F11"/>
    </row>
    <row r="12" spans="1:6" s="121" customFormat="1">
      <c r="A12"/>
      <c r="B12"/>
      <c r="C12"/>
      <c r="D12"/>
      <c r="E12"/>
      <c r="F12"/>
    </row>
    <row r="13" spans="1:6" s="121" customFormat="1" ht="26.4">
      <c r="A13" s="139" t="s">
        <v>110</v>
      </c>
      <c r="B13" s="140" t="s">
        <v>111</v>
      </c>
      <c r="C13" s="141" t="s">
        <v>112</v>
      </c>
      <c r="D13" s="141" t="s">
        <v>113</v>
      </c>
      <c r="E13" s="141" t="s">
        <v>114</v>
      </c>
      <c r="F13" s="151" t="s">
        <v>115</v>
      </c>
    </row>
    <row r="14" spans="1:6">
      <c r="A14" s="128"/>
      <c r="B14" s="175"/>
      <c r="C14" s="175"/>
      <c r="D14" s="175"/>
      <c r="E14" s="175"/>
      <c r="F14" s="175"/>
    </row>
    <row r="15" spans="1:6" s="44" customFormat="1" ht="13.2">
      <c r="A15" s="128" t="s">
        <v>58</v>
      </c>
      <c r="B15" s="129" t="s">
        <v>59</v>
      </c>
      <c r="C15" s="125"/>
      <c r="D15" s="125"/>
      <c r="E15" s="116"/>
      <c r="F15" s="116"/>
    </row>
    <row r="16" spans="1:6" s="44" customFormat="1" ht="13.2">
      <c r="A16" s="128"/>
      <c r="B16" s="129"/>
      <c r="C16" s="125"/>
      <c r="D16" s="125"/>
      <c r="E16" s="116"/>
      <c r="F16" s="116"/>
    </row>
    <row r="17" spans="1:6" s="44" customFormat="1">
      <c r="A17" s="122" t="s">
        <v>116</v>
      </c>
      <c r="B17" s="125" t="s">
        <v>117</v>
      </c>
      <c r="C17" s="142" t="s">
        <v>118</v>
      </c>
      <c r="D17" s="142">
        <v>1</v>
      </c>
      <c r="E17" s="117"/>
      <c r="F17" s="160">
        <f>D17*E17</f>
        <v>0</v>
      </c>
    </row>
    <row r="18" spans="1:6" s="44" customFormat="1" ht="13.2">
      <c r="A18" s="128"/>
      <c r="B18" s="129"/>
      <c r="C18" s="125"/>
      <c r="D18" s="125"/>
      <c r="E18" s="116"/>
      <c r="F18" s="116"/>
    </row>
    <row r="19" spans="1:6" s="44" customFormat="1" ht="66">
      <c r="A19" s="122" t="s">
        <v>119</v>
      </c>
      <c r="B19" s="125" t="s">
        <v>120</v>
      </c>
      <c r="C19" s="142" t="s">
        <v>118</v>
      </c>
      <c r="D19" s="142">
        <v>1</v>
      </c>
      <c r="E19" s="117"/>
      <c r="F19" s="160">
        <f>D19*E19</f>
        <v>0</v>
      </c>
    </row>
    <row r="20" spans="1:6" s="44" customFormat="1">
      <c r="A20" s="122"/>
      <c r="B20" s="125"/>
      <c r="C20" s="142"/>
      <c r="D20" s="142"/>
      <c r="E20" s="117"/>
      <c r="F20" s="160"/>
    </row>
    <row r="21" spans="1:6" s="44" customFormat="1">
      <c r="A21" s="122" t="s">
        <v>121</v>
      </c>
      <c r="B21" s="125" t="s">
        <v>122</v>
      </c>
      <c r="C21" s="142" t="s">
        <v>118</v>
      </c>
      <c r="D21" s="142">
        <v>1</v>
      </c>
      <c r="E21" s="117"/>
      <c r="F21" s="160">
        <f>D21*E21</f>
        <v>0</v>
      </c>
    </row>
    <row r="22" spans="1:6" s="44" customFormat="1">
      <c r="A22" s="128"/>
      <c r="B22"/>
      <c r="C22" s="125"/>
      <c r="D22" s="125"/>
      <c r="E22" s="116"/>
      <c r="F22" s="116"/>
    </row>
    <row r="23" spans="1:6" s="44" customFormat="1" ht="39.6">
      <c r="A23" s="122" t="s">
        <v>123</v>
      </c>
      <c r="B23" s="125" t="s">
        <v>157</v>
      </c>
      <c r="C23" s="142" t="s">
        <v>158</v>
      </c>
      <c r="D23" s="142">
        <f>3.25+4.7</f>
        <v>7.95</v>
      </c>
      <c r="E23" s="117"/>
      <c r="F23" s="160">
        <f>D23*E23</f>
        <v>0</v>
      </c>
    </row>
    <row r="24" spans="1:6" s="44" customFormat="1">
      <c r="A24" s="122"/>
      <c r="B24" s="125"/>
      <c r="C24" s="142"/>
      <c r="D24" s="142"/>
      <c r="E24" s="117"/>
      <c r="F24" s="160"/>
    </row>
    <row r="25" spans="1:6" s="44" customFormat="1" ht="26.4">
      <c r="A25" s="122" t="s">
        <v>159</v>
      </c>
      <c r="B25" s="125" t="s">
        <v>160</v>
      </c>
      <c r="C25" s="142" t="s">
        <v>125</v>
      </c>
      <c r="D25" s="142">
        <v>15.33</v>
      </c>
      <c r="E25" s="117"/>
      <c r="F25" s="160">
        <f>D25*E25</f>
        <v>0</v>
      </c>
    </row>
    <row r="26" spans="1:6" s="44" customFormat="1">
      <c r="A26" s="122"/>
      <c r="B26" s="125"/>
      <c r="C26" s="142"/>
      <c r="D26" s="142"/>
      <c r="E26" s="117"/>
      <c r="F26" s="160"/>
    </row>
    <row r="27" spans="1:6" s="44" customFormat="1" ht="39.6">
      <c r="A27" s="122" t="s">
        <v>161</v>
      </c>
      <c r="B27" s="125" t="s">
        <v>162</v>
      </c>
      <c r="C27" s="142" t="s">
        <v>125</v>
      </c>
      <c r="D27" s="142">
        <v>3.51</v>
      </c>
      <c r="E27" s="117"/>
      <c r="F27" s="160">
        <f>D27*E27</f>
        <v>0</v>
      </c>
    </row>
    <row r="28" spans="1:6" s="44" customFormat="1">
      <c r="A28" s="122"/>
      <c r="B28" s="125"/>
      <c r="C28" s="142"/>
      <c r="D28" s="142"/>
      <c r="E28" s="117"/>
      <c r="F28" s="160"/>
    </row>
    <row r="29" spans="1:6" s="44" customFormat="1" ht="39.6">
      <c r="A29" s="122" t="s">
        <v>163</v>
      </c>
      <c r="B29" s="125" t="s">
        <v>164</v>
      </c>
      <c r="C29" s="142" t="s">
        <v>158</v>
      </c>
      <c r="D29" s="142">
        <f>1.47+1.78+3.2</f>
        <v>6.45</v>
      </c>
      <c r="E29" s="117"/>
      <c r="F29" s="160">
        <f>D29*E29</f>
        <v>0</v>
      </c>
    </row>
    <row r="30" spans="1:6" s="44" customFormat="1">
      <c r="A30" s="122"/>
      <c r="B30" s="125"/>
      <c r="C30" s="142"/>
      <c r="D30" s="142"/>
      <c r="E30" s="117"/>
      <c r="F30" s="160"/>
    </row>
    <row r="31" spans="1:6" s="44" customFormat="1" ht="13.2">
      <c r="A31" s="143" t="s">
        <v>58</v>
      </c>
      <c r="B31" s="144" t="s">
        <v>126</v>
      </c>
      <c r="C31" s="145"/>
      <c r="D31" s="146"/>
      <c r="E31" s="118"/>
      <c r="F31" s="118">
        <f>SUM(F17:F29)</f>
        <v>0</v>
      </c>
    </row>
    <row r="32" spans="1:6" s="44" customFormat="1" ht="13.2">
      <c r="A32" s="122"/>
      <c r="B32" s="123"/>
      <c r="C32" s="124"/>
      <c r="E32" s="54"/>
      <c r="F32" s="54"/>
    </row>
    <row r="33" spans="1:6" s="44" customFormat="1" ht="13.2">
      <c r="A33" s="122"/>
      <c r="B33" s="123"/>
      <c r="C33" s="124"/>
      <c r="E33" s="54"/>
      <c r="F33" s="54"/>
    </row>
    <row r="34" spans="1:6" s="44" customFormat="1" ht="13.2">
      <c r="A34" s="128" t="s">
        <v>61</v>
      </c>
      <c r="B34" s="129" t="s">
        <v>62</v>
      </c>
      <c r="C34" s="124"/>
      <c r="E34" s="54"/>
      <c r="F34" s="54"/>
    </row>
    <row r="35" spans="1:6" s="44" customFormat="1" ht="13.2">
      <c r="A35" s="128"/>
      <c r="B35" s="129"/>
      <c r="C35" s="124"/>
      <c r="E35" s="54"/>
      <c r="F35" s="54"/>
    </row>
    <row r="36" spans="1:6" s="44" customFormat="1" ht="26.4">
      <c r="A36" s="122" t="s">
        <v>127</v>
      </c>
      <c r="B36" s="125" t="s">
        <v>165</v>
      </c>
      <c r="C36" s="124" t="s">
        <v>125</v>
      </c>
      <c r="D36" s="44">
        <f>10.37</f>
        <v>10.37</v>
      </c>
      <c r="E36" s="54"/>
      <c r="F36" s="160">
        <f>D36*E36</f>
        <v>0</v>
      </c>
    </row>
    <row r="37" spans="1:6" s="44" customFormat="1" ht="13.2">
      <c r="A37" s="128"/>
      <c r="B37" s="129"/>
      <c r="C37" s="124"/>
      <c r="E37" s="54"/>
      <c r="F37" s="54"/>
    </row>
    <row r="38" spans="1:6" s="44" customFormat="1" ht="39.6">
      <c r="A38" s="122" t="s">
        <v>130</v>
      </c>
      <c r="B38" s="125" t="s">
        <v>166</v>
      </c>
      <c r="C38" s="124" t="s">
        <v>129</v>
      </c>
      <c r="D38" s="44">
        <f>10.37*0.3</f>
        <v>3.1109999999999998</v>
      </c>
      <c r="E38" s="117"/>
      <c r="F38" s="54">
        <f>D38*E38</f>
        <v>0</v>
      </c>
    </row>
    <row r="39" spans="1:6" s="44" customFormat="1">
      <c r="A39" s="122"/>
      <c r="B39" s="125"/>
      <c r="C39" s="124"/>
      <c r="E39" s="117"/>
      <c r="F39" s="54"/>
    </row>
    <row r="40" spans="1:6" s="44" customFormat="1" ht="39.6">
      <c r="A40" s="122" t="s">
        <v>132</v>
      </c>
      <c r="B40" s="125" t="s">
        <v>167</v>
      </c>
      <c r="C40" s="124" t="s">
        <v>129</v>
      </c>
      <c r="D40" s="44">
        <f>15.33*0.4</f>
        <v>6.1320000000000006</v>
      </c>
      <c r="E40" s="117"/>
      <c r="F40" s="160">
        <f>D40*E40</f>
        <v>0</v>
      </c>
    </row>
    <row r="41" spans="1:6" s="44" customFormat="1" ht="13.2">
      <c r="A41" s="122"/>
      <c r="B41" s="125"/>
      <c r="C41" s="124"/>
      <c r="E41" s="54"/>
      <c r="F41" s="54"/>
    </row>
    <row r="42" spans="1:6" s="44" customFormat="1" ht="26.4">
      <c r="A42" s="122" t="s">
        <v>134</v>
      </c>
      <c r="B42" s="125" t="s">
        <v>131</v>
      </c>
      <c r="C42" s="124" t="s">
        <v>125</v>
      </c>
      <c r="D42" s="44">
        <f>15.3+10.37</f>
        <v>25.67</v>
      </c>
      <c r="E42" s="117"/>
      <c r="F42" s="54">
        <f>D42*E42</f>
        <v>0</v>
      </c>
    </row>
    <row r="43" spans="1:6" s="44" customFormat="1" ht="13.2">
      <c r="A43" s="122"/>
      <c r="B43" s="125"/>
      <c r="C43" s="124"/>
      <c r="E43" s="54"/>
      <c r="F43" s="54"/>
    </row>
    <row r="44" spans="1:6" s="44" customFormat="1" ht="66">
      <c r="A44" s="122" t="s">
        <v>168</v>
      </c>
      <c r="B44" s="125" t="s">
        <v>169</v>
      </c>
      <c r="C44" s="124" t="s">
        <v>129</v>
      </c>
      <c r="D44" s="44">
        <f>25.67*0.25</f>
        <v>6.4175000000000004</v>
      </c>
      <c r="E44" s="54"/>
      <c r="F44" s="160">
        <f>D44*E44</f>
        <v>0</v>
      </c>
    </row>
    <row r="45" spans="1:6" s="44" customFormat="1" ht="13.2">
      <c r="A45" s="122"/>
      <c r="B45" s="125"/>
      <c r="C45" s="124"/>
      <c r="E45" s="54"/>
      <c r="F45" s="54"/>
    </row>
    <row r="46" spans="1:6" s="44" customFormat="1">
      <c r="A46" s="122" t="s">
        <v>170</v>
      </c>
      <c r="B46" s="125" t="s">
        <v>135</v>
      </c>
      <c r="C46" s="124" t="s">
        <v>125</v>
      </c>
      <c r="D46" s="44">
        <f>D42</f>
        <v>25.67</v>
      </c>
      <c r="E46" s="117"/>
      <c r="F46" s="54">
        <f>D46*E46</f>
        <v>0</v>
      </c>
    </row>
    <row r="47" spans="1:6" s="44" customFormat="1">
      <c r="A47" s="122"/>
      <c r="B47" s="125"/>
      <c r="C47" s="124"/>
      <c r="E47" s="117"/>
      <c r="F47" s="54"/>
    </row>
    <row r="48" spans="1:6" s="44" customFormat="1" ht="52.8">
      <c r="A48" s="122" t="s">
        <v>171</v>
      </c>
      <c r="B48" s="125" t="s">
        <v>172</v>
      </c>
      <c r="C48" s="124" t="s">
        <v>125</v>
      </c>
      <c r="D48" s="44">
        <v>1.75</v>
      </c>
      <c r="E48" s="117"/>
      <c r="F48" s="160">
        <f>D48*E48</f>
        <v>0</v>
      </c>
    </row>
    <row r="49" spans="1:6" s="44" customFormat="1">
      <c r="A49" s="122"/>
      <c r="B49" s="125"/>
      <c r="C49" s="124"/>
      <c r="E49" s="117"/>
      <c r="F49" s="160"/>
    </row>
    <row r="50" spans="1:6" s="44" customFormat="1" ht="39.6">
      <c r="A50" s="122" t="s">
        <v>173</v>
      </c>
      <c r="B50" s="125" t="s">
        <v>174</v>
      </c>
      <c r="C50" s="124" t="s">
        <v>129</v>
      </c>
      <c r="D50" s="44">
        <f>D36*0.2-D48*0.15</f>
        <v>1.8114999999999999</v>
      </c>
      <c r="E50" s="117"/>
      <c r="F50" s="54">
        <f>D50*E50</f>
        <v>0</v>
      </c>
    </row>
    <row r="51" spans="1:6" s="44" customFormat="1" ht="13.2">
      <c r="A51" s="122"/>
      <c r="B51" s="125"/>
      <c r="C51" s="124"/>
      <c r="E51" s="54"/>
      <c r="F51" s="54"/>
    </row>
    <row r="52" spans="1:6" s="147" customFormat="1" ht="13.2">
      <c r="A52" s="143" t="s">
        <v>61</v>
      </c>
      <c r="B52" s="144" t="s">
        <v>136</v>
      </c>
      <c r="C52" s="145"/>
      <c r="D52" s="146"/>
      <c r="E52" s="118"/>
      <c r="F52" s="118">
        <f>SUM(F36:F50)</f>
        <v>0</v>
      </c>
    </row>
    <row r="53" spans="1:6" s="44" customFormat="1" ht="13.2">
      <c r="A53" s="122"/>
      <c r="B53" s="125"/>
      <c r="C53" s="124"/>
      <c r="E53" s="54"/>
      <c r="F53" s="54"/>
    </row>
    <row r="54" spans="1:6" s="44" customFormat="1" ht="13.2">
      <c r="A54" s="122"/>
      <c r="B54" s="125"/>
      <c r="C54" s="124"/>
      <c r="E54" s="54"/>
      <c r="F54" s="54"/>
    </row>
    <row r="55" spans="1:6" s="44" customFormat="1" ht="13.2">
      <c r="A55" s="128" t="s">
        <v>70</v>
      </c>
      <c r="B55" s="130" t="s">
        <v>71</v>
      </c>
      <c r="C55" s="124"/>
      <c r="E55" s="54"/>
      <c r="F55" s="54"/>
    </row>
    <row r="56" spans="1:6" s="44" customFormat="1" ht="13.2">
      <c r="A56" s="128"/>
      <c r="B56" s="130"/>
      <c r="C56" s="124"/>
      <c r="E56" s="54"/>
      <c r="F56" s="54"/>
    </row>
    <row r="57" spans="1:6" s="44" customFormat="1" ht="39.6">
      <c r="A57" s="122" t="s">
        <v>137</v>
      </c>
      <c r="B57" s="125" t="s">
        <v>175</v>
      </c>
      <c r="C57" s="124" t="s">
        <v>129</v>
      </c>
      <c r="D57" s="44">
        <f>25.67*0.05</f>
        <v>1.2835000000000001</v>
      </c>
      <c r="E57" s="117"/>
      <c r="F57" s="54">
        <f>D57*E57</f>
        <v>0</v>
      </c>
    </row>
    <row r="58" spans="1:6" s="44" customFormat="1">
      <c r="A58" s="122"/>
      <c r="B58" s="125"/>
      <c r="C58" s="124"/>
      <c r="E58" s="117"/>
      <c r="F58" s="54"/>
    </row>
    <row r="59" spans="1:6" s="44" customFormat="1" ht="27">
      <c r="A59" s="122" t="s">
        <v>139</v>
      </c>
      <c r="B59" s="123" t="s">
        <v>176</v>
      </c>
      <c r="C59" s="124" t="s">
        <v>125</v>
      </c>
      <c r="D59" s="44">
        <f>(7.95+3.25)*0.2</f>
        <v>2.2399999999999998</v>
      </c>
      <c r="E59" s="117"/>
      <c r="F59" s="160">
        <f>D59*E59</f>
        <v>0</v>
      </c>
    </row>
    <row r="60" spans="1:6" s="44" customFormat="1" ht="13.2">
      <c r="A60" s="122"/>
      <c r="B60" s="125"/>
      <c r="C60" s="124"/>
      <c r="E60" s="54"/>
      <c r="F60" s="54"/>
    </row>
    <row r="61" spans="1:6" s="44" customFormat="1" ht="26.4">
      <c r="A61" s="122" t="s">
        <v>141</v>
      </c>
      <c r="B61" s="125" t="s">
        <v>177</v>
      </c>
      <c r="C61" s="124" t="s">
        <v>129</v>
      </c>
      <c r="D61" s="44">
        <f>25.67*0.2</f>
        <v>5.1340000000000003</v>
      </c>
      <c r="E61" s="117"/>
      <c r="F61" s="54">
        <f>D61*E61</f>
        <v>0</v>
      </c>
    </row>
    <row r="62" spans="1:6" s="44" customFormat="1" ht="13.2">
      <c r="A62" s="122"/>
      <c r="B62" s="125"/>
      <c r="C62" s="124"/>
      <c r="E62" s="54"/>
      <c r="F62" s="54"/>
    </row>
    <row r="63" spans="1:6" s="44" customFormat="1" ht="52.8">
      <c r="A63" s="122" t="s">
        <v>178</v>
      </c>
      <c r="B63" s="125" t="s">
        <v>142</v>
      </c>
      <c r="C63" t="s">
        <v>143</v>
      </c>
      <c r="D63" s="44">
        <f>50*D61</f>
        <v>256.70000000000005</v>
      </c>
      <c r="E63" s="117"/>
      <c r="F63" s="54">
        <f>D63*E63</f>
        <v>0</v>
      </c>
    </row>
    <row r="64" spans="1:6" s="44" customFormat="1">
      <c r="A64" s="122"/>
      <c r="B64" s="125"/>
      <c r="C64" s="124"/>
      <c r="E64" s="117"/>
      <c r="F64" s="54"/>
    </row>
    <row r="65" spans="1:6" s="44" customFormat="1" ht="39.6">
      <c r="A65" s="122" t="s">
        <v>179</v>
      </c>
      <c r="B65" s="125" t="s">
        <v>180</v>
      </c>
      <c r="C65" s="124" t="s">
        <v>125</v>
      </c>
      <c r="D65" s="44">
        <v>25.67</v>
      </c>
      <c r="E65" s="117"/>
      <c r="F65" s="54">
        <f>D65*E65</f>
        <v>0</v>
      </c>
    </row>
    <row r="66" spans="1:6" s="44" customFormat="1">
      <c r="A66" s="122"/>
      <c r="B66" s="125"/>
      <c r="C66" s="124"/>
      <c r="D66"/>
      <c r="E66" s="117"/>
      <c r="F66" s="117"/>
    </row>
    <row r="67" spans="1:6" s="44" customFormat="1" ht="26.4">
      <c r="A67" s="122" t="s">
        <v>181</v>
      </c>
      <c r="B67" s="125" t="s">
        <v>182</v>
      </c>
      <c r="C67" s="124" t="s">
        <v>125</v>
      </c>
      <c r="D67" s="44">
        <v>25.67</v>
      </c>
      <c r="E67" s="117"/>
      <c r="F67" s="54">
        <f>D67*E67</f>
        <v>0</v>
      </c>
    </row>
    <row r="68" spans="1:6" s="44" customFormat="1">
      <c r="A68" s="122"/>
      <c r="B68" s="125"/>
      <c r="C68" s="124"/>
      <c r="E68" s="117"/>
      <c r="F68" s="54"/>
    </row>
    <row r="69" spans="1:6" s="44" customFormat="1" ht="39.6">
      <c r="A69" s="122" t="s">
        <v>183</v>
      </c>
      <c r="B69" s="125" t="s">
        <v>184</v>
      </c>
      <c r="C69" s="124" t="s">
        <v>158</v>
      </c>
      <c r="D69" s="44">
        <v>14.37</v>
      </c>
      <c r="E69" s="117"/>
      <c r="F69" s="54">
        <f>D69*E69</f>
        <v>0</v>
      </c>
    </row>
    <row r="70" spans="1:6" s="44" customFormat="1">
      <c r="A70" s="122"/>
      <c r="B70" s="125"/>
      <c r="C70" s="124"/>
      <c r="E70" s="117"/>
      <c r="F70" s="54"/>
    </row>
    <row r="71" spans="1:6" s="44" customFormat="1" ht="26.4">
      <c r="A71" s="122" t="s">
        <v>185</v>
      </c>
      <c r="B71" s="125" t="s">
        <v>186</v>
      </c>
      <c r="C71" s="124" t="s">
        <v>158</v>
      </c>
      <c r="D71" s="44">
        <v>8.0500000000000007</v>
      </c>
      <c r="E71" s="117"/>
      <c r="F71" s="54">
        <f>D71*E71</f>
        <v>0</v>
      </c>
    </row>
    <row r="72" spans="1:6" s="44" customFormat="1" ht="13.2">
      <c r="A72" s="122"/>
      <c r="B72" s="125"/>
      <c r="C72" s="124"/>
      <c r="E72" s="54"/>
      <c r="F72" s="54"/>
    </row>
    <row r="73" spans="1:6" s="44" customFormat="1" ht="26.4">
      <c r="A73" s="143" t="s">
        <v>70</v>
      </c>
      <c r="B73" s="144" t="s">
        <v>144</v>
      </c>
      <c r="C73" s="145"/>
      <c r="D73" s="146"/>
      <c r="E73" s="118"/>
      <c r="F73" s="118">
        <f>SUM(F57:F72)</f>
        <v>0</v>
      </c>
    </row>
    <row r="74" spans="1:6" s="44" customFormat="1" ht="13.2">
      <c r="A74" s="148"/>
      <c r="B74" s="149"/>
      <c r="C74" s="150"/>
      <c r="D74" s="147"/>
      <c r="E74" s="119"/>
      <c r="F74" s="119"/>
    </row>
    <row r="75" spans="1:6" s="44" customFormat="1" ht="13.2">
      <c r="A75" s="148"/>
      <c r="B75" s="149"/>
      <c r="C75" s="150"/>
      <c r="D75" s="147"/>
      <c r="E75" s="119"/>
      <c r="F75" s="119"/>
    </row>
    <row r="76" spans="1:6" s="44" customFormat="1" ht="13.2">
      <c r="A76" s="128" t="s">
        <v>73</v>
      </c>
      <c r="B76" s="129" t="s">
        <v>74</v>
      </c>
      <c r="C76" s="124"/>
      <c r="E76" s="54"/>
      <c r="F76" s="54"/>
    </row>
    <row r="77" spans="1:6" s="44" customFormat="1" ht="13.2">
      <c r="A77" s="128"/>
      <c r="B77" s="129"/>
      <c r="C77" s="124"/>
      <c r="E77" s="54"/>
      <c r="F77" s="54"/>
    </row>
    <row r="78" spans="1:6" s="44" customFormat="1" ht="39.6">
      <c r="A78" s="122" t="s">
        <v>145</v>
      </c>
      <c r="B78" s="125" t="s">
        <v>187</v>
      </c>
      <c r="C78" s="124" t="s">
        <v>158</v>
      </c>
      <c r="D78" s="44">
        <f>3.07*2</f>
        <v>6.14</v>
      </c>
      <c r="E78" s="117"/>
      <c r="F78" s="54">
        <f>D78*E78</f>
        <v>0</v>
      </c>
    </row>
    <row r="79" spans="1:6" s="44" customFormat="1">
      <c r="A79" s="122"/>
      <c r="B79" s="125"/>
      <c r="C79" s="124"/>
      <c r="E79" s="117"/>
      <c r="F79" s="54"/>
    </row>
    <row r="80" spans="1:6" s="44" customFormat="1" ht="13.2">
      <c r="A80" s="143" t="s">
        <v>73</v>
      </c>
      <c r="B80" s="144" t="s">
        <v>147</v>
      </c>
      <c r="C80" s="145"/>
      <c r="D80" s="146"/>
      <c r="E80" s="118"/>
      <c r="F80" s="118">
        <f>SUM(F78:F78)</f>
        <v>0</v>
      </c>
    </row>
    <row r="81" spans="1:6">
      <c r="B81" s="125"/>
      <c r="E81" s="54"/>
      <c r="F81" s="54"/>
    </row>
    <row r="82" spans="1:6">
      <c r="B82" s="125"/>
      <c r="E82" s="54"/>
      <c r="F82" s="54"/>
    </row>
    <row r="83" spans="1:6">
      <c r="A83" s="128" t="s">
        <v>108</v>
      </c>
      <c r="B83" s="129" t="s">
        <v>75</v>
      </c>
      <c r="E83" s="54"/>
      <c r="F83" s="54"/>
    </row>
    <row r="84" spans="1:6">
      <c r="E84" s="54"/>
      <c r="F84" s="54"/>
    </row>
    <row r="85" spans="1:6">
      <c r="A85" s="122" t="s">
        <v>148</v>
      </c>
      <c r="B85" s="125" t="s">
        <v>149</v>
      </c>
      <c r="C85" s="124" t="s">
        <v>150</v>
      </c>
      <c r="D85" s="44">
        <v>2</v>
      </c>
      <c r="E85" s="117"/>
      <c r="F85" s="54">
        <f>D85*E85</f>
        <v>0</v>
      </c>
    </row>
    <row r="86" spans="1:6">
      <c r="B86" s="125"/>
      <c r="E86" s="54"/>
      <c r="F86" s="54"/>
    </row>
    <row r="87" spans="1:6" ht="26.4">
      <c r="A87" s="122" t="s">
        <v>151</v>
      </c>
      <c r="B87" s="125" t="s">
        <v>152</v>
      </c>
      <c r="C87" s="124" t="s">
        <v>118</v>
      </c>
      <c r="D87" s="44">
        <v>1</v>
      </c>
      <c r="E87" s="117"/>
      <c r="F87" s="54">
        <f>D87*E87</f>
        <v>0</v>
      </c>
    </row>
    <row r="88" spans="1:6">
      <c r="B88" s="125"/>
      <c r="E88" s="117"/>
      <c r="F88" s="54"/>
    </row>
    <row r="89" spans="1:6">
      <c r="A89" s="122" t="s">
        <v>153</v>
      </c>
      <c r="B89" s="125" t="s">
        <v>154</v>
      </c>
      <c r="C89" s="124" t="s">
        <v>118</v>
      </c>
      <c r="D89" s="44">
        <v>1</v>
      </c>
      <c r="E89" s="117"/>
      <c r="F89" s="54">
        <f>D89*E89</f>
        <v>0</v>
      </c>
    </row>
    <row r="90" spans="1:6">
      <c r="B90" s="125"/>
      <c r="E90" s="54"/>
      <c r="F90" s="54"/>
    </row>
    <row r="91" spans="1:6">
      <c r="A91" s="143" t="s">
        <v>108</v>
      </c>
      <c r="B91" s="144" t="s">
        <v>155</v>
      </c>
      <c r="C91" s="145"/>
      <c r="D91" s="146"/>
      <c r="E91" s="118"/>
      <c r="F91" s="118">
        <f>SUM(F85:F90)</f>
        <v>0</v>
      </c>
    </row>
    <row r="92" spans="1:6">
      <c r="A92" s="148"/>
      <c r="B92" s="149"/>
      <c r="C92" s="150"/>
      <c r="D92" s="147"/>
      <c r="E92" s="147"/>
      <c r="F92" s="147"/>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2">
      <c r="B161" s="125"/>
    </row>
    <row r="162" spans="2:2">
      <c r="B162" s="125"/>
    </row>
    <row r="163" spans="2:2">
      <c r="B163" s="125"/>
    </row>
  </sheetData>
  <sheetProtection algorithmName="SHA-512" hashValue="Kiq/9BovUiCzNVsBp6jC0NGTWwe9t8e5myaLZqbov1a4mflP/8HsZ96c8GKoaWDz7lFHc6jeCidxSM94RYb5iQ==" saltValue="WR+o+g73Yn/BSxWUb/Nyew=="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105"/>
  <sheetViews>
    <sheetView view="pageBreakPreview" zoomScaleNormal="100" zoomScaleSheetLayoutView="100" workbookViewId="0">
      <selection activeCell="E16" sqref="E16"/>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192</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F20</f>
        <v>0</v>
      </c>
    </row>
    <row r="5" spans="1:6" s="121" customFormat="1" ht="13.2">
      <c r="A5" s="35" t="s">
        <v>108</v>
      </c>
      <c r="B5" s="180" t="s">
        <v>75</v>
      </c>
      <c r="C5" s="180"/>
      <c r="D5" s="180"/>
      <c r="E5" s="180"/>
      <c r="F5" s="156">
        <f>F33</f>
        <v>0</v>
      </c>
    </row>
    <row r="6" spans="1:6" s="121" customFormat="1" ht="13.2">
      <c r="A6" s="38"/>
      <c r="B6" s="135"/>
      <c r="C6" s="36"/>
      <c r="D6" s="39"/>
      <c r="E6" s="136"/>
      <c r="F6" s="161"/>
    </row>
    <row r="7" spans="1:6" s="121" customFormat="1" ht="13.2">
      <c r="A7" s="29"/>
      <c r="B7" s="184" t="s">
        <v>109</v>
      </c>
      <c r="C7" s="184"/>
      <c r="D7" s="137"/>
      <c r="E7" s="138"/>
      <c r="F7" s="158">
        <f>SUM(F4:F5)</f>
        <v>0</v>
      </c>
    </row>
    <row r="8" spans="1:6" s="121" customFormat="1">
      <c r="A8"/>
      <c r="B8"/>
      <c r="C8"/>
      <c r="D8"/>
      <c r="E8"/>
      <c r="F8"/>
    </row>
    <row r="9" spans="1:6" s="121" customFormat="1">
      <c r="A9"/>
      <c r="B9"/>
      <c r="C9"/>
      <c r="D9"/>
      <c r="E9"/>
      <c r="F9"/>
    </row>
    <row r="10" spans="1:6" s="121" customFormat="1" ht="26.4">
      <c r="A10" s="139" t="s">
        <v>110</v>
      </c>
      <c r="B10" s="140" t="s">
        <v>111</v>
      </c>
      <c r="C10" s="141" t="s">
        <v>112</v>
      </c>
      <c r="D10" s="141" t="s">
        <v>113</v>
      </c>
      <c r="E10" s="141" t="s">
        <v>114</v>
      </c>
      <c r="F10" s="151" t="s">
        <v>115</v>
      </c>
    </row>
    <row r="11" spans="1:6" s="44" customFormat="1">
      <c r="A11" s="128"/>
      <c r="B11" s="175"/>
      <c r="C11" s="175"/>
      <c r="D11" s="175"/>
      <c r="E11" s="175"/>
      <c r="F11" s="175"/>
    </row>
    <row r="12" spans="1:6" s="44" customFormat="1" ht="13.2">
      <c r="A12" s="128" t="s">
        <v>58</v>
      </c>
      <c r="B12" s="129" t="s">
        <v>59</v>
      </c>
      <c r="C12" s="125"/>
      <c r="D12" s="125"/>
      <c r="E12" s="116"/>
      <c r="F12" s="116"/>
    </row>
    <row r="13" spans="1:6" s="44" customFormat="1" ht="13.2">
      <c r="A13" s="128"/>
      <c r="B13" s="129"/>
      <c r="C13" s="125"/>
      <c r="D13" s="125"/>
      <c r="E13" s="116"/>
      <c r="F13" s="116"/>
    </row>
    <row r="14" spans="1:6" s="44" customFormat="1">
      <c r="A14" s="122" t="s">
        <v>116</v>
      </c>
      <c r="B14" s="125" t="s">
        <v>117</v>
      </c>
      <c r="C14" s="142" t="s">
        <v>118</v>
      </c>
      <c r="D14" s="142">
        <v>1</v>
      </c>
      <c r="E14" s="117"/>
      <c r="F14" s="160">
        <f>D14*E14</f>
        <v>0</v>
      </c>
    </row>
    <row r="15" spans="1:6" s="44" customFormat="1" ht="13.2">
      <c r="A15" s="128"/>
      <c r="B15" s="129"/>
      <c r="C15" s="125"/>
      <c r="D15" s="125"/>
      <c r="E15" s="116"/>
      <c r="F15" s="116"/>
    </row>
    <row r="16" spans="1:6" s="44" customFormat="1" ht="66">
      <c r="A16" s="122" t="s">
        <v>119</v>
      </c>
      <c r="B16" s="125" t="s">
        <v>120</v>
      </c>
      <c r="C16" s="142" t="s">
        <v>118</v>
      </c>
      <c r="D16" s="142">
        <v>1</v>
      </c>
      <c r="E16" s="117"/>
      <c r="F16" s="160">
        <f>D16*E16</f>
        <v>0</v>
      </c>
    </row>
    <row r="17" spans="1:6" s="44" customFormat="1">
      <c r="A17" s="122"/>
      <c r="B17" s="125"/>
      <c r="C17" s="142"/>
      <c r="D17" s="142"/>
      <c r="E17" s="117"/>
      <c r="F17" s="160"/>
    </row>
    <row r="18" spans="1:6" s="44" customFormat="1">
      <c r="A18" s="122" t="s">
        <v>121</v>
      </c>
      <c r="B18" s="125" t="s">
        <v>122</v>
      </c>
      <c r="C18" s="142" t="s">
        <v>118</v>
      </c>
      <c r="D18" s="142">
        <v>1</v>
      </c>
      <c r="E18" s="117"/>
      <c r="F18" s="160">
        <f>D18*E18</f>
        <v>0</v>
      </c>
    </row>
    <row r="19" spans="1:6" s="44" customFormat="1">
      <c r="A19" s="122"/>
      <c r="B19" s="125"/>
      <c r="C19" s="142"/>
      <c r="D19" s="142"/>
      <c r="E19" s="117"/>
      <c r="F19" s="160"/>
    </row>
    <row r="20" spans="1:6" s="44" customFormat="1" ht="13.2">
      <c r="A20" s="143" t="s">
        <v>58</v>
      </c>
      <c r="B20" s="144" t="s">
        <v>126</v>
      </c>
      <c r="C20" s="145"/>
      <c r="D20" s="146"/>
      <c r="E20" s="118"/>
      <c r="F20" s="118">
        <f>SUM(F14:F18)</f>
        <v>0</v>
      </c>
    </row>
    <row r="21" spans="1:6" s="44" customFormat="1" ht="13.2">
      <c r="A21" s="122"/>
      <c r="B21" s="125"/>
      <c r="C21" s="124"/>
      <c r="E21" s="54"/>
      <c r="F21" s="54"/>
    </row>
    <row r="22" spans="1:6" s="44" customFormat="1" ht="13.2">
      <c r="A22" s="122"/>
      <c r="B22" s="125"/>
      <c r="C22" s="124"/>
      <c r="E22" s="54"/>
      <c r="F22" s="54"/>
    </row>
    <row r="23" spans="1:6" s="44" customFormat="1" ht="13.2">
      <c r="A23" s="128" t="s">
        <v>108</v>
      </c>
      <c r="B23" s="129" t="s">
        <v>75</v>
      </c>
      <c r="C23" s="124"/>
      <c r="E23" s="54"/>
      <c r="F23" s="54"/>
    </row>
    <row r="24" spans="1:6" s="44" customFormat="1" ht="13.2">
      <c r="A24" s="128"/>
      <c r="B24" s="129"/>
      <c r="C24" s="124"/>
      <c r="E24" s="54"/>
      <c r="F24" s="54"/>
    </row>
    <row r="25" spans="1:6" s="44" customFormat="1" ht="52.8">
      <c r="A25" s="122" t="s">
        <v>148</v>
      </c>
      <c r="B25" s="125" t="s">
        <v>194</v>
      </c>
      <c r="C25" s="124" t="s">
        <v>158</v>
      </c>
      <c r="D25" s="44">
        <v>20</v>
      </c>
      <c r="E25" s="54"/>
      <c r="F25" s="54">
        <f>D25*E25</f>
        <v>0</v>
      </c>
    </row>
    <row r="26" spans="1:6" s="44" customFormat="1" ht="13.2">
      <c r="A26" s="122"/>
      <c r="B26" s="123"/>
      <c r="C26" s="124"/>
      <c r="E26" s="54"/>
      <c r="F26" s="54"/>
    </row>
    <row r="27" spans="1:6" s="44" customFormat="1">
      <c r="A27" s="122" t="s">
        <v>151</v>
      </c>
      <c r="B27" s="125" t="s">
        <v>149</v>
      </c>
      <c r="C27" s="124" t="s">
        <v>150</v>
      </c>
      <c r="D27" s="44">
        <v>2</v>
      </c>
      <c r="E27" s="117"/>
      <c r="F27" s="54">
        <f>D27*E27</f>
        <v>0</v>
      </c>
    </row>
    <row r="28" spans="1:6" s="44" customFormat="1" ht="13.2">
      <c r="A28" s="122"/>
      <c r="B28" s="125"/>
      <c r="C28" s="124"/>
      <c r="E28" s="54"/>
      <c r="F28" s="54"/>
    </row>
    <row r="29" spans="1:6" s="44" customFormat="1" ht="26.4">
      <c r="A29" s="122" t="s">
        <v>153</v>
      </c>
      <c r="B29" s="125" t="s">
        <v>152</v>
      </c>
      <c r="C29" s="124" t="s">
        <v>118</v>
      </c>
      <c r="D29" s="44">
        <v>1</v>
      </c>
      <c r="E29" s="117"/>
      <c r="F29" s="54">
        <f>D29*E29</f>
        <v>0</v>
      </c>
    </row>
    <row r="30" spans="1:6" s="44" customFormat="1">
      <c r="A30" s="122"/>
      <c r="B30" s="125"/>
      <c r="C30" s="124"/>
      <c r="E30" s="117"/>
      <c r="F30" s="54"/>
    </row>
    <row r="31" spans="1:6" s="44" customFormat="1">
      <c r="A31" s="122" t="s">
        <v>242</v>
      </c>
      <c r="B31" s="125" t="s">
        <v>154</v>
      </c>
      <c r="C31" s="124" t="s">
        <v>118</v>
      </c>
      <c r="D31" s="44">
        <v>1</v>
      </c>
      <c r="E31" s="117"/>
      <c r="F31" s="54">
        <f>D31*E31</f>
        <v>0</v>
      </c>
    </row>
    <row r="32" spans="1:6" s="44" customFormat="1" ht="13.2">
      <c r="A32" s="122"/>
      <c r="B32" s="125"/>
      <c r="C32" s="124"/>
      <c r="E32" s="54"/>
      <c r="F32" s="54"/>
    </row>
    <row r="33" spans="1:6" s="44" customFormat="1" ht="13.2">
      <c r="A33" s="143" t="s">
        <v>108</v>
      </c>
      <c r="B33" s="144" t="s">
        <v>155</v>
      </c>
      <c r="C33" s="145"/>
      <c r="D33" s="146"/>
      <c r="E33" s="118"/>
      <c r="F33" s="118">
        <f>SUM(F25:F32)</f>
        <v>0</v>
      </c>
    </row>
    <row r="34" spans="1:6">
      <c r="A34" s="148"/>
      <c r="B34" s="149"/>
      <c r="C34" s="150"/>
      <c r="D34" s="147"/>
      <c r="E34" s="147"/>
      <c r="F34" s="147"/>
    </row>
    <row r="35" spans="1:6">
      <c r="B35" s="125"/>
    </row>
    <row r="36" spans="1:6">
      <c r="B36" s="125"/>
    </row>
    <row r="37" spans="1:6">
      <c r="B37" s="125"/>
    </row>
    <row r="38" spans="1:6">
      <c r="B38" s="125"/>
    </row>
    <row r="39" spans="1:6">
      <c r="B39" s="125"/>
    </row>
    <row r="40" spans="1:6">
      <c r="B40" s="125"/>
    </row>
    <row r="41" spans="1:6">
      <c r="B41" s="125"/>
    </row>
    <row r="42" spans="1:6">
      <c r="B42" s="125"/>
    </row>
    <row r="43" spans="1:6">
      <c r="B43" s="125"/>
    </row>
    <row r="44" spans="1:6">
      <c r="B44" s="125"/>
    </row>
    <row r="45" spans="1:6">
      <c r="B45" s="125"/>
    </row>
    <row r="46" spans="1:6">
      <c r="B46" s="125"/>
    </row>
    <row r="47" spans="1:6">
      <c r="B47" s="125"/>
    </row>
    <row r="48" spans="1:6">
      <c r="B48" s="125"/>
    </row>
    <row r="49" spans="2:2">
      <c r="B49" s="125"/>
    </row>
    <row r="50" spans="2:2">
      <c r="B50" s="125"/>
    </row>
    <row r="51" spans="2:2">
      <c r="B51" s="125"/>
    </row>
    <row r="52" spans="2:2">
      <c r="B52" s="125"/>
    </row>
    <row r="53" spans="2:2">
      <c r="B53" s="125"/>
    </row>
    <row r="54" spans="2:2">
      <c r="B54" s="125"/>
    </row>
    <row r="55" spans="2:2">
      <c r="B55" s="125"/>
    </row>
    <row r="56" spans="2:2">
      <c r="B56" s="125"/>
    </row>
    <row r="57" spans="2:2">
      <c r="B57" s="125"/>
    </row>
    <row r="58" spans="2:2">
      <c r="B58" s="125"/>
    </row>
    <row r="59" spans="2:2">
      <c r="B59" s="125"/>
    </row>
    <row r="60" spans="2:2">
      <c r="B60" s="125"/>
    </row>
    <row r="61" spans="2:2">
      <c r="B61" s="125"/>
    </row>
    <row r="62" spans="2:2">
      <c r="B62" s="125"/>
    </row>
    <row r="63" spans="2:2">
      <c r="B63" s="125"/>
    </row>
    <row r="64" spans="2:2">
      <c r="B64" s="125"/>
    </row>
    <row r="65" spans="2:2">
      <c r="B65" s="125"/>
    </row>
    <row r="66" spans="2:2">
      <c r="B66" s="125"/>
    </row>
    <row r="67" spans="2:2">
      <c r="B67" s="125"/>
    </row>
    <row r="68" spans="2:2">
      <c r="B68" s="125"/>
    </row>
    <row r="69" spans="2:2">
      <c r="B69" s="125"/>
    </row>
    <row r="70" spans="2:2">
      <c r="B70" s="125"/>
    </row>
    <row r="71" spans="2:2">
      <c r="B71" s="125"/>
    </row>
    <row r="72" spans="2:2">
      <c r="B72" s="125"/>
    </row>
    <row r="73" spans="2:2">
      <c r="B73" s="125"/>
    </row>
    <row r="74" spans="2:2">
      <c r="B74" s="125"/>
    </row>
    <row r="75" spans="2:2">
      <c r="B75" s="125"/>
    </row>
    <row r="76" spans="2:2">
      <c r="B76" s="125"/>
    </row>
    <row r="77" spans="2:2">
      <c r="B77" s="125"/>
    </row>
    <row r="78" spans="2:2">
      <c r="B78" s="125"/>
    </row>
    <row r="79" spans="2:2">
      <c r="B79" s="125"/>
    </row>
    <row r="80" spans="2:2">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sheetData>
  <sheetProtection algorithmName="SHA-512" hashValue="OJZXXudqerjjPDljWkA5XrCkI+qCyWnbiJhjrxdPZiJWkBHjFci55b7il3nipdkKWqJ7t0OsfN44DQhPFayQrw==" saltValue="+H79FxJElEjcGUvcqMc19w==" spinCount="100000" sheet="1" objects="1" scenarios="1" selectLockedCells="1"/>
  <mergeCells count="5">
    <mergeCell ref="A2:F2"/>
    <mergeCell ref="B4:E4"/>
    <mergeCell ref="B5:E5"/>
    <mergeCell ref="B7:C7"/>
    <mergeCell ref="B11:F11"/>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105"/>
  <sheetViews>
    <sheetView view="pageBreakPreview" zoomScale="90" zoomScaleNormal="100" zoomScaleSheetLayoutView="90" workbookViewId="0">
      <selection activeCell="E16" sqref="E16"/>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193</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F20</f>
        <v>0</v>
      </c>
    </row>
    <row r="5" spans="1:6" s="121" customFormat="1" ht="13.2">
      <c r="A5" s="35" t="s">
        <v>108</v>
      </c>
      <c r="B5" s="180" t="s">
        <v>75</v>
      </c>
      <c r="C5" s="180"/>
      <c r="D5" s="180"/>
      <c r="E5" s="180"/>
      <c r="F5" s="156">
        <f>F33</f>
        <v>0</v>
      </c>
    </row>
    <row r="6" spans="1:6" s="121" customFormat="1" ht="13.2">
      <c r="A6" s="38"/>
      <c r="B6" s="135"/>
      <c r="C6" s="36"/>
      <c r="D6" s="39"/>
      <c r="E6" s="136"/>
      <c r="F6" s="161"/>
    </row>
    <row r="7" spans="1:6" s="121" customFormat="1" ht="13.2">
      <c r="A7" s="29"/>
      <c r="B7" s="184" t="s">
        <v>109</v>
      </c>
      <c r="C7" s="184"/>
      <c r="D7" s="137"/>
      <c r="E7" s="138"/>
      <c r="F7" s="158">
        <f>SUM(F4:F5)</f>
        <v>0</v>
      </c>
    </row>
    <row r="8" spans="1:6" s="121" customFormat="1">
      <c r="A8"/>
      <c r="B8"/>
      <c r="C8"/>
      <c r="D8"/>
      <c r="E8"/>
      <c r="F8"/>
    </row>
    <row r="9" spans="1:6" s="121" customFormat="1">
      <c r="A9"/>
      <c r="B9"/>
      <c r="C9"/>
      <c r="D9"/>
      <c r="E9"/>
      <c r="F9"/>
    </row>
    <row r="10" spans="1:6" s="121" customFormat="1" ht="26.4">
      <c r="A10" s="139" t="s">
        <v>110</v>
      </c>
      <c r="B10" s="140" t="s">
        <v>111</v>
      </c>
      <c r="C10" s="141" t="s">
        <v>112</v>
      </c>
      <c r="D10" s="141" t="s">
        <v>113</v>
      </c>
      <c r="E10" s="141" t="s">
        <v>114</v>
      </c>
      <c r="F10" s="151" t="s">
        <v>115</v>
      </c>
    </row>
    <row r="11" spans="1:6" s="44" customFormat="1">
      <c r="A11" s="128"/>
      <c r="B11" s="175"/>
      <c r="C11" s="175"/>
      <c r="D11" s="175"/>
      <c r="E11" s="175"/>
      <c r="F11" s="175"/>
    </row>
    <row r="12" spans="1:6" s="44" customFormat="1" ht="13.2">
      <c r="A12" s="128" t="s">
        <v>58</v>
      </c>
      <c r="B12" s="129" t="s">
        <v>59</v>
      </c>
      <c r="C12" s="125"/>
      <c r="D12" s="125"/>
      <c r="E12" s="116"/>
      <c r="F12" s="116"/>
    </row>
    <row r="13" spans="1:6" s="44" customFormat="1" ht="13.2">
      <c r="A13" s="128"/>
      <c r="B13" s="129"/>
      <c r="C13" s="125"/>
      <c r="D13" s="125"/>
      <c r="E13" s="116"/>
      <c r="F13" s="116"/>
    </row>
    <row r="14" spans="1:6" s="44" customFormat="1">
      <c r="A14" s="122" t="s">
        <v>116</v>
      </c>
      <c r="B14" s="125" t="s">
        <v>117</v>
      </c>
      <c r="C14" s="142" t="s">
        <v>118</v>
      </c>
      <c r="D14" s="142">
        <v>1</v>
      </c>
      <c r="E14" s="117"/>
      <c r="F14" s="160">
        <f>D14*E14</f>
        <v>0</v>
      </c>
    </row>
    <row r="15" spans="1:6" s="44" customFormat="1" ht="13.2">
      <c r="A15" s="128"/>
      <c r="B15" s="129"/>
      <c r="C15" s="125"/>
      <c r="D15" s="125"/>
      <c r="E15" s="116"/>
      <c r="F15" s="116"/>
    </row>
    <row r="16" spans="1:6" s="44" customFormat="1" ht="66">
      <c r="A16" s="122" t="s">
        <v>119</v>
      </c>
      <c r="B16" s="125" t="s">
        <v>120</v>
      </c>
      <c r="C16" s="142" t="s">
        <v>118</v>
      </c>
      <c r="D16" s="142">
        <v>1</v>
      </c>
      <c r="E16" s="117"/>
      <c r="F16" s="160">
        <f>D16*E16</f>
        <v>0</v>
      </c>
    </row>
    <row r="17" spans="1:6" s="44" customFormat="1">
      <c r="A17" s="122"/>
      <c r="B17" s="125"/>
      <c r="C17" s="142"/>
      <c r="D17" s="142"/>
      <c r="E17" s="117"/>
      <c r="F17" s="160"/>
    </row>
    <row r="18" spans="1:6" s="44" customFormat="1">
      <c r="A18" s="122" t="s">
        <v>121</v>
      </c>
      <c r="B18" s="125" t="s">
        <v>122</v>
      </c>
      <c r="C18" s="142" t="s">
        <v>118</v>
      </c>
      <c r="D18" s="142">
        <v>1</v>
      </c>
      <c r="E18" s="117"/>
      <c r="F18" s="160">
        <f>D18*E18</f>
        <v>0</v>
      </c>
    </row>
    <row r="19" spans="1:6" s="44" customFormat="1">
      <c r="A19" s="122"/>
      <c r="B19" s="125"/>
      <c r="C19" s="142"/>
      <c r="D19" s="142"/>
      <c r="E19" s="117"/>
      <c r="F19" s="160"/>
    </row>
    <row r="20" spans="1:6" s="44" customFormat="1" ht="13.2">
      <c r="A20" s="143" t="s">
        <v>58</v>
      </c>
      <c r="B20" s="144" t="s">
        <v>126</v>
      </c>
      <c r="C20" s="145"/>
      <c r="D20" s="146"/>
      <c r="E20" s="118"/>
      <c r="F20" s="118">
        <f>SUM(F14:F18)</f>
        <v>0</v>
      </c>
    </row>
    <row r="21" spans="1:6" s="44" customFormat="1" ht="13.2">
      <c r="A21" s="122"/>
      <c r="B21" s="125"/>
      <c r="C21" s="124"/>
      <c r="E21" s="54"/>
      <c r="F21" s="54"/>
    </row>
    <row r="22" spans="1:6" s="44" customFormat="1" ht="13.2">
      <c r="A22" s="122"/>
      <c r="B22" s="125"/>
      <c r="C22" s="124"/>
      <c r="E22" s="54"/>
      <c r="F22" s="54"/>
    </row>
    <row r="23" spans="1:6" s="44" customFormat="1" ht="13.2">
      <c r="A23" s="128" t="s">
        <v>108</v>
      </c>
      <c r="B23" s="129" t="s">
        <v>75</v>
      </c>
      <c r="C23" s="124"/>
      <c r="E23" s="54"/>
      <c r="F23" s="54"/>
    </row>
    <row r="24" spans="1:6" s="44" customFormat="1" ht="13.2">
      <c r="A24" s="128"/>
      <c r="B24" s="129"/>
      <c r="C24" s="124"/>
      <c r="E24" s="54"/>
      <c r="F24" s="54"/>
    </row>
    <row r="25" spans="1:6" s="44" customFormat="1" ht="52.8">
      <c r="A25" s="122" t="s">
        <v>148</v>
      </c>
      <c r="B25" s="125" t="s">
        <v>194</v>
      </c>
      <c r="C25" s="124" t="s">
        <v>158</v>
      </c>
      <c r="D25" s="44">
        <v>20</v>
      </c>
      <c r="E25" s="117"/>
      <c r="F25" s="54">
        <f>D25*E25</f>
        <v>0</v>
      </c>
    </row>
    <row r="26" spans="1:6" s="44" customFormat="1" ht="13.2">
      <c r="A26" s="122"/>
      <c r="B26" s="123"/>
      <c r="C26" s="124"/>
      <c r="E26" s="54"/>
      <c r="F26" s="54"/>
    </row>
    <row r="27" spans="1:6" s="44" customFormat="1">
      <c r="A27" s="122" t="s">
        <v>151</v>
      </c>
      <c r="B27" s="125" t="s">
        <v>149</v>
      </c>
      <c r="C27" s="124" t="s">
        <v>150</v>
      </c>
      <c r="D27" s="44">
        <v>2</v>
      </c>
      <c r="E27" s="117"/>
      <c r="F27" s="54">
        <f>D27*E27</f>
        <v>0</v>
      </c>
    </row>
    <row r="28" spans="1:6" s="44" customFormat="1" ht="13.2">
      <c r="A28" s="122"/>
      <c r="B28" s="125"/>
      <c r="C28" s="124"/>
      <c r="E28" s="54"/>
      <c r="F28" s="54"/>
    </row>
    <row r="29" spans="1:6" s="44" customFormat="1" ht="26.4">
      <c r="A29" s="122" t="s">
        <v>153</v>
      </c>
      <c r="B29" s="125" t="s">
        <v>152</v>
      </c>
      <c r="C29" s="124" t="s">
        <v>118</v>
      </c>
      <c r="D29" s="44">
        <v>1</v>
      </c>
      <c r="E29" s="117"/>
      <c r="F29" s="54">
        <f>D29*E29</f>
        <v>0</v>
      </c>
    </row>
    <row r="30" spans="1:6" s="44" customFormat="1">
      <c r="A30" s="122"/>
      <c r="B30" s="125"/>
      <c r="C30" s="124"/>
      <c r="E30" s="117"/>
      <c r="F30" s="54"/>
    </row>
    <row r="31" spans="1:6" s="44" customFormat="1">
      <c r="A31" s="122" t="s">
        <v>242</v>
      </c>
      <c r="B31" s="125" t="s">
        <v>154</v>
      </c>
      <c r="C31" s="124" t="s">
        <v>118</v>
      </c>
      <c r="D31" s="44">
        <v>1</v>
      </c>
      <c r="E31" s="117"/>
      <c r="F31" s="54">
        <f>D31*E31</f>
        <v>0</v>
      </c>
    </row>
    <row r="32" spans="1:6" s="44" customFormat="1" ht="13.2">
      <c r="A32" s="122"/>
      <c r="B32" s="125"/>
      <c r="C32" s="124"/>
      <c r="E32" s="54"/>
      <c r="F32" s="54"/>
    </row>
    <row r="33" spans="1:6" s="44" customFormat="1" ht="13.2">
      <c r="A33" s="143" t="s">
        <v>108</v>
      </c>
      <c r="B33" s="144" t="s">
        <v>155</v>
      </c>
      <c r="C33" s="145"/>
      <c r="D33" s="146"/>
      <c r="E33" s="118"/>
      <c r="F33" s="118">
        <f>SUM(F25:F31)</f>
        <v>0</v>
      </c>
    </row>
    <row r="34" spans="1:6">
      <c r="A34" s="148"/>
      <c r="B34" s="149"/>
      <c r="C34" s="150"/>
      <c r="D34" s="147"/>
      <c r="E34" s="147"/>
      <c r="F34" s="147"/>
    </row>
    <row r="35" spans="1:6">
      <c r="B35" s="125"/>
    </row>
    <row r="36" spans="1:6">
      <c r="B36" s="125"/>
    </row>
    <row r="37" spans="1:6">
      <c r="B37" s="125"/>
    </row>
    <row r="38" spans="1:6">
      <c r="B38" s="125"/>
    </row>
    <row r="39" spans="1:6">
      <c r="B39" s="125"/>
    </row>
    <row r="40" spans="1:6">
      <c r="B40" s="125"/>
    </row>
    <row r="41" spans="1:6">
      <c r="B41" s="125"/>
    </row>
    <row r="42" spans="1:6">
      <c r="B42" s="125"/>
    </row>
    <row r="43" spans="1:6">
      <c r="B43" s="125"/>
    </row>
    <row r="44" spans="1:6">
      <c r="B44" s="125"/>
    </row>
    <row r="45" spans="1:6">
      <c r="B45" s="125"/>
    </row>
    <row r="46" spans="1:6">
      <c r="B46" s="125"/>
    </row>
    <row r="47" spans="1:6">
      <c r="B47" s="125"/>
    </row>
    <row r="48" spans="1:6">
      <c r="B48" s="125"/>
    </row>
    <row r="49" spans="2:2">
      <c r="B49" s="125"/>
    </row>
    <row r="50" spans="2:2">
      <c r="B50" s="125"/>
    </row>
    <row r="51" spans="2:2">
      <c r="B51" s="125"/>
    </row>
    <row r="52" spans="2:2">
      <c r="B52" s="125"/>
    </row>
    <row r="53" spans="2:2">
      <c r="B53" s="125"/>
    </row>
    <row r="54" spans="2:2">
      <c r="B54" s="125"/>
    </row>
    <row r="55" spans="2:2">
      <c r="B55" s="125"/>
    </row>
    <row r="56" spans="2:2">
      <c r="B56" s="125"/>
    </row>
    <row r="57" spans="2:2">
      <c r="B57" s="125"/>
    </row>
    <row r="58" spans="2:2">
      <c r="B58" s="125"/>
    </row>
    <row r="59" spans="2:2">
      <c r="B59" s="125"/>
    </row>
    <row r="60" spans="2:2">
      <c r="B60" s="125"/>
    </row>
    <row r="61" spans="2:2">
      <c r="B61" s="125"/>
    </row>
    <row r="62" spans="2:2">
      <c r="B62" s="125"/>
    </row>
    <row r="63" spans="2:2">
      <c r="B63" s="125"/>
    </row>
    <row r="64" spans="2:2">
      <c r="B64" s="125"/>
    </row>
    <row r="65" spans="2:2">
      <c r="B65" s="125"/>
    </row>
    <row r="66" spans="2:2">
      <c r="B66" s="125"/>
    </row>
    <row r="67" spans="2:2">
      <c r="B67" s="125"/>
    </row>
    <row r="68" spans="2:2">
      <c r="B68" s="125"/>
    </row>
    <row r="69" spans="2:2">
      <c r="B69" s="125"/>
    </row>
    <row r="70" spans="2:2">
      <c r="B70" s="125"/>
    </row>
    <row r="71" spans="2:2">
      <c r="B71" s="125"/>
    </row>
    <row r="72" spans="2:2">
      <c r="B72" s="125"/>
    </row>
    <row r="73" spans="2:2">
      <c r="B73" s="125"/>
    </row>
    <row r="74" spans="2:2">
      <c r="B74" s="125"/>
    </row>
    <row r="75" spans="2:2">
      <c r="B75" s="125"/>
    </row>
    <row r="76" spans="2:2">
      <c r="B76" s="125"/>
    </row>
    <row r="77" spans="2:2">
      <c r="B77" s="125"/>
    </row>
    <row r="78" spans="2:2">
      <c r="B78" s="125"/>
    </row>
    <row r="79" spans="2:2">
      <c r="B79" s="125"/>
    </row>
    <row r="80" spans="2:2">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sheetData>
  <sheetProtection algorithmName="SHA-512" hashValue="TyD36yy4iEYHX7u6axYf3dCFo3V+KU1sSxvEHw4mVPzYMHsinKkqxgLfZ7IlbF/hWlITqR678I/vKQ0TKSfd+w==" saltValue="QbvMy0r6PEmha6s18SmpDg==" spinCount="100000" sheet="1" objects="1" scenarios="1" selectLockedCells="1"/>
  <mergeCells count="5">
    <mergeCell ref="A2:F2"/>
    <mergeCell ref="B4:E4"/>
    <mergeCell ref="B5:E5"/>
    <mergeCell ref="B7:C7"/>
    <mergeCell ref="B11:F11"/>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39"/>
  <sheetViews>
    <sheetView view="pageBreakPreview" zoomScaleNormal="100" zoomScaleSheetLayoutView="100" workbookViewId="0">
      <selection activeCell="E27" sqref="E27"/>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195</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F22</f>
        <v>0</v>
      </c>
    </row>
    <row r="5" spans="1:6" s="121" customFormat="1" ht="13.2">
      <c r="A5" s="35" t="s">
        <v>61</v>
      </c>
      <c r="B5" s="180" t="s">
        <v>62</v>
      </c>
      <c r="C5" s="180"/>
      <c r="D5" s="180"/>
      <c r="E5" s="180"/>
      <c r="F5" s="156">
        <f>F37</f>
        <v>0</v>
      </c>
    </row>
    <row r="6" spans="1:6" s="121" customFormat="1" ht="13.2">
      <c r="A6" s="35" t="s">
        <v>70</v>
      </c>
      <c r="B6" s="134" t="s">
        <v>107</v>
      </c>
      <c r="C6" s="36"/>
      <c r="D6" s="36"/>
      <c r="E6" s="37"/>
      <c r="F6" s="156">
        <f>F56</f>
        <v>0</v>
      </c>
    </row>
    <row r="7" spans="1:6" s="121" customFormat="1" ht="13.2">
      <c r="A7" s="35" t="s">
        <v>108</v>
      </c>
      <c r="B7" s="180" t="s">
        <v>75</v>
      </c>
      <c r="C7" s="180"/>
      <c r="D7" s="180"/>
      <c r="E7" s="180"/>
      <c r="F7" s="156">
        <f>F67</f>
        <v>0</v>
      </c>
    </row>
    <row r="8" spans="1:6" s="121" customFormat="1" ht="13.2">
      <c r="A8" s="38"/>
      <c r="B8" s="135"/>
      <c r="C8" s="36"/>
      <c r="D8" s="39"/>
      <c r="E8" s="136"/>
      <c r="F8" s="161"/>
    </row>
    <row r="9" spans="1:6" s="121" customFormat="1" ht="13.2">
      <c r="A9" s="29"/>
      <c r="B9" s="184" t="s">
        <v>109</v>
      </c>
      <c r="C9" s="184"/>
      <c r="D9" s="137"/>
      <c r="E9" s="138"/>
      <c r="F9" s="158">
        <f>SUM(F4:F7)</f>
        <v>0</v>
      </c>
    </row>
    <row r="10" spans="1:6" s="121" customFormat="1">
      <c r="A10"/>
      <c r="B10"/>
      <c r="C10"/>
      <c r="D10"/>
      <c r="E10"/>
      <c r="F10"/>
    </row>
    <row r="11" spans="1:6" s="121" customFormat="1">
      <c r="A11"/>
      <c r="B11"/>
      <c r="C11"/>
      <c r="D11"/>
      <c r="E11"/>
      <c r="F11"/>
    </row>
    <row r="12" spans="1:6" s="121" customFormat="1" ht="26.4">
      <c r="A12" s="139" t="s">
        <v>110</v>
      </c>
      <c r="B12" s="140" t="s">
        <v>111</v>
      </c>
      <c r="C12" s="141" t="s">
        <v>112</v>
      </c>
      <c r="D12" s="141" t="s">
        <v>113</v>
      </c>
      <c r="E12" s="141" t="s">
        <v>114</v>
      </c>
      <c r="F12" s="151" t="s">
        <v>115</v>
      </c>
    </row>
    <row r="13" spans="1:6">
      <c r="A13" s="128"/>
      <c r="B13" s="175"/>
      <c r="C13" s="175"/>
      <c r="D13" s="175"/>
      <c r="E13" s="175"/>
      <c r="F13" s="175"/>
    </row>
    <row r="14" spans="1:6" s="44" customFormat="1" ht="13.2">
      <c r="A14" s="128" t="s">
        <v>58</v>
      </c>
      <c r="B14" s="129" t="s">
        <v>59</v>
      </c>
      <c r="C14" s="125"/>
      <c r="D14" s="125"/>
      <c r="E14" s="116"/>
      <c r="F14" s="116"/>
    </row>
    <row r="15" spans="1:6" s="44" customFormat="1" ht="13.2">
      <c r="A15" s="128"/>
      <c r="B15" s="129"/>
      <c r="C15" s="125"/>
      <c r="D15" s="125"/>
      <c r="E15" s="116"/>
      <c r="F15" s="116"/>
    </row>
    <row r="16" spans="1:6" s="44" customFormat="1">
      <c r="A16" s="122" t="s">
        <v>116</v>
      </c>
      <c r="B16" s="125" t="s">
        <v>117</v>
      </c>
      <c r="C16" s="142" t="s">
        <v>118</v>
      </c>
      <c r="D16" s="142">
        <v>1</v>
      </c>
      <c r="E16" s="117"/>
      <c r="F16" s="160">
        <f>D16*E16</f>
        <v>0</v>
      </c>
    </row>
    <row r="17" spans="1:6" s="44" customFormat="1" ht="13.2">
      <c r="A17" s="128"/>
      <c r="B17" s="129"/>
      <c r="C17" s="125"/>
      <c r="D17" s="125"/>
      <c r="E17" s="116"/>
      <c r="F17" s="116"/>
    </row>
    <row r="18" spans="1:6" s="44" customFormat="1" ht="66">
      <c r="A18" s="122" t="s">
        <v>119</v>
      </c>
      <c r="B18" s="125" t="s">
        <v>120</v>
      </c>
      <c r="C18" s="142" t="s">
        <v>118</v>
      </c>
      <c r="D18" s="142">
        <v>1</v>
      </c>
      <c r="E18" s="117"/>
      <c r="F18" s="160">
        <f>D18*E18</f>
        <v>0</v>
      </c>
    </row>
    <row r="19" spans="1:6" s="44" customFormat="1">
      <c r="A19" s="122"/>
      <c r="B19" s="125"/>
      <c r="C19" s="142"/>
      <c r="D19" s="142"/>
      <c r="E19" s="117"/>
      <c r="F19" s="160"/>
    </row>
    <row r="20" spans="1:6" s="44" customFormat="1">
      <c r="A20" s="122" t="s">
        <v>121</v>
      </c>
      <c r="B20" s="125" t="s">
        <v>122</v>
      </c>
      <c r="C20" s="142" t="s">
        <v>118</v>
      </c>
      <c r="D20" s="142">
        <v>1</v>
      </c>
      <c r="E20" s="117"/>
      <c r="F20" s="160">
        <f>D20*E20</f>
        <v>0</v>
      </c>
    </row>
    <row r="21" spans="1:6" s="44" customFormat="1">
      <c r="A21" s="122"/>
      <c r="B21" s="125"/>
      <c r="C21" s="142"/>
      <c r="D21" s="142"/>
      <c r="E21" s="117"/>
      <c r="F21" s="160"/>
    </row>
    <row r="22" spans="1:6" s="44" customFormat="1" ht="13.2">
      <c r="A22" s="143" t="s">
        <v>58</v>
      </c>
      <c r="B22" s="144" t="s">
        <v>126</v>
      </c>
      <c r="C22" s="145"/>
      <c r="D22" s="146"/>
      <c r="E22" s="118"/>
      <c r="F22" s="118">
        <f>SUM(F16:F20)</f>
        <v>0</v>
      </c>
    </row>
    <row r="23" spans="1:6" s="44" customFormat="1" ht="13.2">
      <c r="A23" s="122"/>
      <c r="B23" s="123"/>
      <c r="C23" s="124"/>
      <c r="E23" s="54"/>
      <c r="F23" s="54"/>
    </row>
    <row r="24" spans="1:6" s="44" customFormat="1" ht="13.2">
      <c r="A24" s="122"/>
      <c r="B24" s="123"/>
      <c r="C24" s="124"/>
      <c r="E24" s="54"/>
      <c r="F24" s="54"/>
    </row>
    <row r="25" spans="1:6" s="44" customFormat="1" ht="13.2">
      <c r="A25" s="128" t="s">
        <v>61</v>
      </c>
      <c r="B25" s="129" t="s">
        <v>62</v>
      </c>
      <c r="C25" s="124"/>
      <c r="E25" s="54"/>
      <c r="F25" s="54"/>
    </row>
    <row r="26" spans="1:6" s="44" customFormat="1" ht="13.2">
      <c r="A26" s="128"/>
      <c r="B26" s="129"/>
      <c r="C26" s="124"/>
      <c r="E26" s="54"/>
      <c r="F26" s="54"/>
    </row>
    <row r="27" spans="1:6" s="44" customFormat="1" ht="39.6">
      <c r="A27" s="122" t="s">
        <v>127</v>
      </c>
      <c r="B27" s="125" t="s">
        <v>196</v>
      </c>
      <c r="C27" s="124" t="s">
        <v>129</v>
      </c>
      <c r="D27" s="44">
        <f>12.7*0.5</f>
        <v>6.35</v>
      </c>
      <c r="E27" s="117"/>
      <c r="F27" s="54">
        <f>D27*E27</f>
        <v>0</v>
      </c>
    </row>
    <row r="28" spans="1:6" s="44" customFormat="1" ht="13.2">
      <c r="A28" s="122"/>
      <c r="B28" s="125"/>
      <c r="C28" s="124"/>
      <c r="E28" s="54"/>
      <c r="F28" s="54"/>
    </row>
    <row r="29" spans="1:6" s="44" customFormat="1" ht="26.4">
      <c r="A29" s="122" t="s">
        <v>130</v>
      </c>
      <c r="B29" s="125" t="s">
        <v>131</v>
      </c>
      <c r="C29" s="124" t="s">
        <v>125</v>
      </c>
      <c r="D29" s="44">
        <f>12.7</f>
        <v>12.7</v>
      </c>
      <c r="E29" s="117"/>
      <c r="F29" s="54">
        <f>D29*E29</f>
        <v>0</v>
      </c>
    </row>
    <row r="30" spans="1:6" s="44" customFormat="1" ht="13.2">
      <c r="A30" s="122"/>
      <c r="B30" s="125"/>
      <c r="C30" s="124"/>
      <c r="E30" s="54"/>
      <c r="F30" s="54"/>
    </row>
    <row r="31" spans="1:6" s="44" customFormat="1" ht="66">
      <c r="A31" s="122" t="s">
        <v>132</v>
      </c>
      <c r="B31" s="125" t="s">
        <v>169</v>
      </c>
      <c r="C31" s="124" t="s">
        <v>129</v>
      </c>
      <c r="D31" s="44">
        <f>12.7*0.25</f>
        <v>3.1749999999999998</v>
      </c>
      <c r="E31" s="54"/>
      <c r="F31" s="54">
        <f>D31*E31</f>
        <v>0</v>
      </c>
    </row>
    <row r="32" spans="1:6" s="44" customFormat="1" ht="13.2">
      <c r="A32" s="122"/>
      <c r="B32" s="125"/>
      <c r="C32" s="124"/>
      <c r="E32" s="54"/>
      <c r="F32" s="54"/>
    </row>
    <row r="33" spans="1:6" s="44" customFormat="1">
      <c r="A33" s="122" t="s">
        <v>134</v>
      </c>
      <c r="B33" s="125" t="s">
        <v>135</v>
      </c>
      <c r="C33" s="124" t="s">
        <v>125</v>
      </c>
      <c r="D33" s="44">
        <f>D29</f>
        <v>12.7</v>
      </c>
      <c r="E33" s="117"/>
      <c r="F33" s="54">
        <f>D33*E33</f>
        <v>0</v>
      </c>
    </row>
    <row r="34" spans="1:6" s="44" customFormat="1">
      <c r="A34" s="122"/>
      <c r="B34" s="125"/>
      <c r="C34" s="124"/>
      <c r="E34" s="117"/>
      <c r="F34" s="54"/>
    </row>
    <row r="35" spans="1:6" s="44" customFormat="1" ht="39.6">
      <c r="A35" s="122" t="s">
        <v>168</v>
      </c>
      <c r="B35" s="125" t="s">
        <v>197</v>
      </c>
      <c r="C35" s="124" t="s">
        <v>129</v>
      </c>
      <c r="D35" s="44">
        <f>21.68*0.06</f>
        <v>1.3008</v>
      </c>
      <c r="E35" s="117"/>
      <c r="F35" s="54">
        <f>D35*E35</f>
        <v>0</v>
      </c>
    </row>
    <row r="36" spans="1:6" s="44" customFormat="1" ht="13.2">
      <c r="A36" s="122"/>
      <c r="B36" s="125"/>
      <c r="C36" s="124"/>
      <c r="E36" s="54"/>
      <c r="F36" s="54"/>
    </row>
    <row r="37" spans="1:6" s="147" customFormat="1" ht="13.2">
      <c r="A37" s="143" t="s">
        <v>61</v>
      </c>
      <c r="B37" s="144" t="s">
        <v>136</v>
      </c>
      <c r="C37" s="145"/>
      <c r="D37" s="146"/>
      <c r="E37" s="118"/>
      <c r="F37" s="118">
        <f>SUM(F27:F35)</f>
        <v>0</v>
      </c>
    </row>
    <row r="38" spans="1:6" s="44" customFormat="1" ht="13.2">
      <c r="A38" s="122"/>
      <c r="B38" s="125"/>
      <c r="C38" s="124"/>
      <c r="E38" s="54"/>
      <c r="F38" s="54"/>
    </row>
    <row r="39" spans="1:6" s="44" customFormat="1" ht="13.2">
      <c r="A39" s="122"/>
      <c r="B39" s="125"/>
      <c r="C39" s="124"/>
      <c r="E39" s="54"/>
      <c r="F39" s="54"/>
    </row>
    <row r="40" spans="1:6" s="44" customFormat="1" ht="13.2">
      <c r="A40" s="128" t="s">
        <v>70</v>
      </c>
      <c r="B40" s="130" t="s">
        <v>71</v>
      </c>
      <c r="C40" s="124"/>
      <c r="E40" s="54"/>
      <c r="F40" s="54"/>
    </row>
    <row r="41" spans="1:6" s="44" customFormat="1" ht="13.2">
      <c r="A41" s="128"/>
      <c r="B41" s="130"/>
      <c r="C41" s="124"/>
      <c r="E41" s="54"/>
      <c r="F41" s="54"/>
    </row>
    <row r="42" spans="1:6" s="44" customFormat="1" ht="39.6">
      <c r="A42" s="122" t="s">
        <v>137</v>
      </c>
      <c r="B42" s="125" t="s">
        <v>190</v>
      </c>
      <c r="C42" s="124" t="s">
        <v>129</v>
      </c>
      <c r="D42" s="44">
        <f>11.29*0.05</f>
        <v>0.5645</v>
      </c>
      <c r="E42" s="117"/>
      <c r="F42" s="54">
        <f>D42*E42</f>
        <v>0</v>
      </c>
    </row>
    <row r="43" spans="1:6" s="44" customFormat="1">
      <c r="A43" s="122"/>
      <c r="B43" s="125"/>
      <c r="C43" s="124"/>
      <c r="E43" s="117"/>
      <c r="F43" s="54"/>
    </row>
    <row r="44" spans="1:6" s="44" customFormat="1" ht="27">
      <c r="A44" s="122" t="s">
        <v>139</v>
      </c>
      <c r="B44" s="123" t="s">
        <v>176</v>
      </c>
      <c r="C44" s="124" t="s">
        <v>125</v>
      </c>
      <c r="D44" s="44">
        <f>15.7*0.2</f>
        <v>3.14</v>
      </c>
      <c r="E44" s="117"/>
      <c r="F44" s="54">
        <f>D44*E44</f>
        <v>0</v>
      </c>
    </row>
    <row r="45" spans="1:6" s="44" customFormat="1" ht="13.2">
      <c r="A45" s="122"/>
      <c r="B45" s="125"/>
      <c r="C45" s="124"/>
      <c r="E45" s="54"/>
      <c r="F45" s="54"/>
    </row>
    <row r="46" spans="1:6" s="44" customFormat="1" ht="26.4">
      <c r="A46" s="122" t="s">
        <v>141</v>
      </c>
      <c r="B46" s="125" t="s">
        <v>198</v>
      </c>
      <c r="C46" s="124" t="s">
        <v>129</v>
      </c>
      <c r="D46" s="44">
        <f>11.29*0.2</f>
        <v>2.258</v>
      </c>
      <c r="E46" s="117"/>
      <c r="F46" s="54">
        <f>D46*E46</f>
        <v>0</v>
      </c>
    </row>
    <row r="47" spans="1:6" s="44" customFormat="1" ht="13.2">
      <c r="A47" s="122"/>
      <c r="B47" s="125"/>
      <c r="C47" s="124"/>
      <c r="E47" s="54"/>
      <c r="F47" s="54"/>
    </row>
    <row r="48" spans="1:6" s="44" customFormat="1" ht="52.8">
      <c r="A48" s="122" t="s">
        <v>178</v>
      </c>
      <c r="B48" s="125" t="s">
        <v>142</v>
      </c>
      <c r="C48" t="s">
        <v>143</v>
      </c>
      <c r="D48" s="44">
        <f>50*D46</f>
        <v>112.9</v>
      </c>
      <c r="E48" s="117"/>
      <c r="F48" s="54">
        <f>D48*E48</f>
        <v>0</v>
      </c>
    </row>
    <row r="49" spans="1:6" s="44" customFormat="1">
      <c r="A49" s="122"/>
      <c r="B49" s="125"/>
      <c r="C49" s="124"/>
      <c r="E49" s="117"/>
      <c r="F49" s="54"/>
    </row>
    <row r="50" spans="1:6" s="44" customFormat="1" ht="39.6">
      <c r="A50" s="122" t="s">
        <v>179</v>
      </c>
      <c r="B50" s="125" t="s">
        <v>180</v>
      </c>
      <c r="C50" s="124" t="s">
        <v>125</v>
      </c>
      <c r="D50" s="44">
        <v>11.29</v>
      </c>
      <c r="E50" s="117"/>
      <c r="F50" s="54">
        <f>D50*E50</f>
        <v>0</v>
      </c>
    </row>
    <row r="51" spans="1:6" s="44" customFormat="1">
      <c r="A51" s="122"/>
      <c r="B51" s="125"/>
      <c r="C51" s="124"/>
      <c r="D51"/>
      <c r="E51" s="117"/>
      <c r="F51" s="117"/>
    </row>
    <row r="52" spans="1:6" s="44" customFormat="1" ht="26.4">
      <c r="A52" s="122" t="s">
        <v>181</v>
      </c>
      <c r="B52" s="125" t="s">
        <v>182</v>
      </c>
      <c r="C52" s="124" t="s">
        <v>125</v>
      </c>
      <c r="D52" s="44">
        <f>11.29</f>
        <v>11.29</v>
      </c>
      <c r="E52" s="117"/>
      <c r="F52" s="54">
        <f>D52*E52</f>
        <v>0</v>
      </c>
    </row>
    <row r="53" spans="1:6" s="44" customFormat="1">
      <c r="A53" s="122"/>
      <c r="B53" s="125"/>
      <c r="C53" s="124"/>
      <c r="E53" s="117"/>
      <c r="F53" s="54"/>
    </row>
    <row r="54" spans="1:6" s="44" customFormat="1" ht="39.6">
      <c r="A54" s="122" t="s">
        <v>183</v>
      </c>
      <c r="B54" s="125" t="s">
        <v>184</v>
      </c>
      <c r="C54" s="124" t="s">
        <v>158</v>
      </c>
      <c r="D54" s="44">
        <v>2.1</v>
      </c>
      <c r="E54" s="117"/>
      <c r="F54" s="54">
        <f>D54*E54</f>
        <v>0</v>
      </c>
    </row>
    <row r="55" spans="1:6" s="44" customFormat="1" ht="13.2">
      <c r="A55" s="122"/>
      <c r="B55" s="125"/>
      <c r="C55" s="124"/>
      <c r="E55" s="54"/>
      <c r="F55" s="54"/>
    </row>
    <row r="56" spans="1:6" s="44" customFormat="1" ht="26.4">
      <c r="A56" s="143" t="s">
        <v>70</v>
      </c>
      <c r="B56" s="144" t="s">
        <v>144</v>
      </c>
      <c r="C56" s="145"/>
      <c r="D56" s="146"/>
      <c r="E56" s="118"/>
      <c r="F56" s="118">
        <f>SUM(F42:F55)</f>
        <v>0</v>
      </c>
    </row>
    <row r="57" spans="1:6" s="44" customFormat="1" ht="13.2">
      <c r="A57" s="148"/>
      <c r="B57" s="149"/>
      <c r="C57" s="150"/>
      <c r="D57" s="147"/>
      <c r="E57" s="119"/>
      <c r="F57" s="119"/>
    </row>
    <row r="58" spans="1:6" s="44" customFormat="1" ht="13.2">
      <c r="A58" s="148"/>
      <c r="B58" s="149"/>
      <c r="C58" s="150"/>
      <c r="D58" s="147"/>
      <c r="E58" s="119"/>
      <c r="F58" s="119"/>
    </row>
    <row r="59" spans="1:6">
      <c r="A59" s="128" t="s">
        <v>108</v>
      </c>
      <c r="B59" s="129" t="s">
        <v>75</v>
      </c>
      <c r="E59" s="54"/>
      <c r="F59" s="54"/>
    </row>
    <row r="60" spans="1:6">
      <c r="E60" s="54"/>
      <c r="F60" s="54"/>
    </row>
    <row r="61" spans="1:6">
      <c r="A61" s="122" t="s">
        <v>148</v>
      </c>
      <c r="B61" s="125" t="s">
        <v>149</v>
      </c>
      <c r="C61" s="124" t="s">
        <v>150</v>
      </c>
      <c r="D61" s="44">
        <v>2</v>
      </c>
      <c r="E61" s="117"/>
      <c r="F61" s="54">
        <f>D61*E61</f>
        <v>0</v>
      </c>
    </row>
    <row r="62" spans="1:6">
      <c r="B62" s="125"/>
      <c r="E62" s="54"/>
      <c r="F62" s="54"/>
    </row>
    <row r="63" spans="1:6" ht="26.4">
      <c r="A63" s="122" t="s">
        <v>151</v>
      </c>
      <c r="B63" s="125" t="s">
        <v>152</v>
      </c>
      <c r="C63" s="124" t="s">
        <v>118</v>
      </c>
      <c r="D63" s="44">
        <v>1</v>
      </c>
      <c r="E63" s="117"/>
      <c r="F63" s="54">
        <f>D63*E63</f>
        <v>0</v>
      </c>
    </row>
    <row r="64" spans="1:6">
      <c r="B64" s="125"/>
      <c r="E64" s="117"/>
      <c r="F64" s="54"/>
    </row>
    <row r="65" spans="1:6">
      <c r="A65" s="122" t="s">
        <v>153</v>
      </c>
      <c r="B65" s="125" t="s">
        <v>154</v>
      </c>
      <c r="C65" s="124" t="s">
        <v>118</v>
      </c>
      <c r="D65" s="44">
        <v>1</v>
      </c>
      <c r="E65" s="117"/>
      <c r="F65" s="54">
        <f>D65*E65</f>
        <v>0</v>
      </c>
    </row>
    <row r="66" spans="1:6">
      <c r="B66" s="125"/>
      <c r="E66" s="54"/>
      <c r="F66" s="54"/>
    </row>
    <row r="67" spans="1:6">
      <c r="A67" s="143" t="s">
        <v>108</v>
      </c>
      <c r="B67" s="144" t="s">
        <v>155</v>
      </c>
      <c r="C67" s="145"/>
      <c r="D67" s="146"/>
      <c r="E67" s="118"/>
      <c r="F67" s="118">
        <f>SUM(F61:F66)</f>
        <v>0</v>
      </c>
    </row>
    <row r="68" spans="1:6">
      <c r="A68" s="148"/>
      <c r="B68" s="149"/>
      <c r="C68" s="150"/>
      <c r="D68" s="147"/>
      <c r="E68" s="147"/>
      <c r="F68" s="147"/>
    </row>
    <row r="69" spans="1:6">
      <c r="B69" s="125"/>
    </row>
    <row r="70" spans="1:6">
      <c r="B70" s="125"/>
    </row>
    <row r="71" spans="1:6">
      <c r="B71" s="125"/>
    </row>
    <row r="72" spans="1:6">
      <c r="B72" s="125"/>
    </row>
    <row r="73" spans="1:6">
      <c r="B73" s="125"/>
    </row>
    <row r="74" spans="1:6">
      <c r="B74" s="125"/>
    </row>
    <row r="75" spans="1:6">
      <c r="B75" s="125"/>
    </row>
    <row r="76" spans="1:6">
      <c r="B76" s="125"/>
    </row>
    <row r="77" spans="1:6">
      <c r="B77" s="125"/>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sheetData>
  <sheetProtection algorithmName="SHA-512" hashValue="dAg9qW9GYWAXGIJ6BRglNVZeLdMaAalhemW+pqyDC6VauBshmh6yRF77eCkcKzmIiw56h8Wo0qdcD/kELqm5hw==" saltValue="P8w5eXl7AE1NNsXwWvjgNg==" spinCount="100000" sheet="1" objects="1" scenarios="1" selectLockedCells="1"/>
  <mergeCells count="6">
    <mergeCell ref="B13:F13"/>
    <mergeCell ref="A2:F2"/>
    <mergeCell ref="B4:E4"/>
    <mergeCell ref="B5:E5"/>
    <mergeCell ref="B7:E7"/>
    <mergeCell ref="B9:C9"/>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V143"/>
  <sheetViews>
    <sheetView view="pageBreakPreview" zoomScale="85" zoomScaleNormal="100" zoomScaleSheetLayoutView="85" workbookViewId="0">
      <selection activeCell="E24" sqref="E24"/>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199</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F28</f>
        <v>0</v>
      </c>
    </row>
    <row r="5" spans="1:6" s="121" customFormat="1" ht="13.2">
      <c r="A5" s="35" t="s">
        <v>61</v>
      </c>
      <c r="B5" s="180" t="s">
        <v>62</v>
      </c>
      <c r="C5" s="180"/>
      <c r="D5" s="180"/>
      <c r="E5" s="180"/>
      <c r="F5" s="156">
        <f>F41</f>
        <v>0</v>
      </c>
    </row>
    <row r="6" spans="1:6" s="121" customFormat="1" ht="13.2">
      <c r="A6" s="35" t="s">
        <v>70</v>
      </c>
      <c r="B6" s="134" t="s">
        <v>107</v>
      </c>
      <c r="C6" s="36"/>
      <c r="D6" s="36"/>
      <c r="E6" s="37"/>
      <c r="F6" s="156">
        <f>F60</f>
        <v>0</v>
      </c>
    </row>
    <row r="7" spans="1:6" s="121" customFormat="1" ht="13.2">
      <c r="A7" s="35" t="s">
        <v>108</v>
      </c>
      <c r="B7" s="180" t="s">
        <v>75</v>
      </c>
      <c r="C7" s="180"/>
      <c r="D7" s="180"/>
      <c r="E7" s="180"/>
      <c r="F7" s="156">
        <f>F71</f>
        <v>0</v>
      </c>
    </row>
    <row r="8" spans="1:6" s="121" customFormat="1" ht="13.2">
      <c r="A8" s="38"/>
      <c r="B8" s="135"/>
      <c r="C8" s="36"/>
      <c r="D8" s="39"/>
      <c r="E8" s="136"/>
      <c r="F8" s="161"/>
    </row>
    <row r="9" spans="1:6" s="121" customFormat="1" ht="13.2">
      <c r="A9" s="29"/>
      <c r="B9" s="184" t="s">
        <v>109</v>
      </c>
      <c r="C9" s="184"/>
      <c r="D9" s="137"/>
      <c r="E9" s="138"/>
      <c r="F9" s="158">
        <f>SUM(F4:F7)</f>
        <v>0</v>
      </c>
    </row>
    <row r="10" spans="1:6" s="121" customFormat="1">
      <c r="A10"/>
      <c r="B10"/>
      <c r="C10"/>
      <c r="D10"/>
      <c r="E10"/>
      <c r="F10"/>
    </row>
    <row r="11" spans="1:6" s="121" customFormat="1">
      <c r="A11"/>
      <c r="B11"/>
      <c r="C11"/>
      <c r="D11"/>
      <c r="E11"/>
      <c r="F11"/>
    </row>
    <row r="12" spans="1:6" s="121" customFormat="1" ht="26.4">
      <c r="A12" s="139" t="s">
        <v>110</v>
      </c>
      <c r="B12" s="140" t="s">
        <v>111</v>
      </c>
      <c r="C12" s="141" t="s">
        <v>112</v>
      </c>
      <c r="D12" s="141" t="s">
        <v>113</v>
      </c>
      <c r="E12" s="141" t="s">
        <v>114</v>
      </c>
      <c r="F12" s="151" t="s">
        <v>115</v>
      </c>
    </row>
    <row r="13" spans="1:6">
      <c r="A13" s="128"/>
      <c r="B13" s="175"/>
      <c r="C13" s="175"/>
      <c r="D13" s="175"/>
      <c r="E13" s="175"/>
      <c r="F13" s="175"/>
    </row>
    <row r="14" spans="1:6" s="44" customFormat="1" ht="13.2">
      <c r="A14" s="128" t="s">
        <v>58</v>
      </c>
      <c r="B14" s="129" t="s">
        <v>59</v>
      </c>
      <c r="C14" s="125"/>
      <c r="D14" s="125"/>
      <c r="E14" s="116"/>
      <c r="F14" s="116"/>
    </row>
    <row r="15" spans="1:6" s="44" customFormat="1" ht="13.2">
      <c r="A15" s="128"/>
      <c r="B15" s="129"/>
      <c r="C15" s="125"/>
      <c r="D15" s="125"/>
      <c r="E15" s="116"/>
      <c r="F15" s="116"/>
    </row>
    <row r="16" spans="1:6" s="44" customFormat="1">
      <c r="A16" s="122" t="s">
        <v>116</v>
      </c>
      <c r="B16" s="125" t="s">
        <v>117</v>
      </c>
      <c r="C16" s="142" t="s">
        <v>118</v>
      </c>
      <c r="D16" s="142">
        <v>1</v>
      </c>
      <c r="E16" s="117"/>
      <c r="F16" s="160">
        <f>D16*E16</f>
        <v>0</v>
      </c>
    </row>
    <row r="17" spans="1:6" s="44" customFormat="1" ht="13.2">
      <c r="A17" s="128"/>
      <c r="B17" s="129"/>
      <c r="C17" s="125"/>
      <c r="D17" s="125"/>
      <c r="E17" s="116"/>
      <c r="F17" s="116"/>
    </row>
    <row r="18" spans="1:6" s="44" customFormat="1" ht="66">
      <c r="A18" s="122" t="s">
        <v>119</v>
      </c>
      <c r="B18" s="125" t="s">
        <v>120</v>
      </c>
      <c r="C18" s="142" t="s">
        <v>118</v>
      </c>
      <c r="D18" s="142">
        <v>1</v>
      </c>
      <c r="E18" s="117"/>
      <c r="F18" s="160">
        <f>D18*E18</f>
        <v>0</v>
      </c>
    </row>
    <row r="19" spans="1:6" s="44" customFormat="1">
      <c r="A19" s="122"/>
      <c r="B19" s="125"/>
      <c r="C19" s="142"/>
      <c r="D19" s="142"/>
      <c r="E19" s="117"/>
      <c r="F19" s="160"/>
    </row>
    <row r="20" spans="1:6" s="44" customFormat="1">
      <c r="A20" s="122" t="s">
        <v>121</v>
      </c>
      <c r="B20" s="125" t="s">
        <v>122</v>
      </c>
      <c r="C20" s="142" t="s">
        <v>118</v>
      </c>
      <c r="D20" s="142">
        <v>1</v>
      </c>
      <c r="E20" s="117"/>
      <c r="F20" s="160">
        <f>D20*E20</f>
        <v>0</v>
      </c>
    </row>
    <row r="21" spans="1:6" s="44" customFormat="1">
      <c r="A21" s="128"/>
      <c r="B21"/>
      <c r="C21" s="125"/>
      <c r="D21" s="125"/>
      <c r="E21" s="116"/>
      <c r="F21" s="116"/>
    </row>
    <row r="22" spans="1:6" s="44" customFormat="1" ht="39.6">
      <c r="A22" s="122" t="s">
        <v>123</v>
      </c>
      <c r="B22" s="125" t="s">
        <v>157</v>
      </c>
      <c r="C22" s="142" t="s">
        <v>158</v>
      </c>
      <c r="D22" s="142">
        <v>18.04</v>
      </c>
      <c r="E22" s="117"/>
      <c r="F22" s="160">
        <f>D22*E22</f>
        <v>0</v>
      </c>
    </row>
    <row r="23" spans="1:6" s="44" customFormat="1">
      <c r="A23" s="122"/>
      <c r="B23" s="125"/>
      <c r="C23" s="142"/>
      <c r="D23" s="142"/>
      <c r="E23" s="117"/>
      <c r="F23" s="160"/>
    </row>
    <row r="24" spans="1:6" s="44" customFormat="1" ht="26.4">
      <c r="A24" s="122" t="s">
        <v>159</v>
      </c>
      <c r="B24" s="125" t="s">
        <v>160</v>
      </c>
      <c r="C24" s="142" t="s">
        <v>125</v>
      </c>
      <c r="D24" s="142">
        <v>25.05</v>
      </c>
      <c r="E24" s="117"/>
      <c r="F24" s="160">
        <f>D24*E24</f>
        <v>0</v>
      </c>
    </row>
    <row r="25" spans="1:6" s="44" customFormat="1">
      <c r="A25" s="122"/>
      <c r="B25" s="125"/>
      <c r="C25" s="142"/>
      <c r="D25" s="142"/>
      <c r="E25" s="117"/>
      <c r="F25" s="160"/>
    </row>
    <row r="26" spans="1:6" s="44" customFormat="1" ht="39.6">
      <c r="A26" s="122" t="s">
        <v>161</v>
      </c>
      <c r="B26" s="125" t="s">
        <v>164</v>
      </c>
      <c r="C26" s="142" t="s">
        <v>158</v>
      </c>
      <c r="D26" s="142">
        <v>4.05</v>
      </c>
      <c r="E26" s="117"/>
      <c r="F26" s="160">
        <f>D26*E26</f>
        <v>0</v>
      </c>
    </row>
    <row r="27" spans="1:6" s="44" customFormat="1">
      <c r="A27" s="122"/>
      <c r="B27" s="125"/>
      <c r="C27" s="142"/>
      <c r="D27" s="142"/>
      <c r="E27" s="117"/>
      <c r="F27" s="160"/>
    </row>
    <row r="28" spans="1:6" s="44" customFormat="1" ht="13.2">
      <c r="A28" s="143" t="s">
        <v>58</v>
      </c>
      <c r="B28" s="144" t="s">
        <v>126</v>
      </c>
      <c r="C28" s="145"/>
      <c r="D28" s="146"/>
      <c r="E28" s="118"/>
      <c r="F28" s="118">
        <f>SUM(F16:F26)</f>
        <v>0</v>
      </c>
    </row>
    <row r="29" spans="1:6" s="44" customFormat="1" ht="13.2">
      <c r="A29" s="122"/>
      <c r="B29" s="123"/>
      <c r="C29" s="124"/>
      <c r="E29" s="54"/>
      <c r="F29" s="54"/>
    </row>
    <row r="30" spans="1:6" s="44" customFormat="1" ht="13.2">
      <c r="A30" s="122"/>
      <c r="B30" s="123"/>
      <c r="C30" s="124"/>
      <c r="E30" s="54"/>
      <c r="F30" s="54"/>
    </row>
    <row r="31" spans="1:6" s="44" customFormat="1" ht="13.2">
      <c r="A31" s="128" t="s">
        <v>61</v>
      </c>
      <c r="B31" s="129" t="s">
        <v>62</v>
      </c>
      <c r="C31" s="124"/>
      <c r="E31" s="54"/>
      <c r="F31" s="54"/>
    </row>
    <row r="32" spans="1:6" s="44" customFormat="1" ht="13.2">
      <c r="A32" s="128"/>
      <c r="B32" s="129"/>
      <c r="C32" s="124"/>
      <c r="E32" s="54"/>
      <c r="F32" s="54"/>
    </row>
    <row r="33" spans="1:6" s="44" customFormat="1" ht="39.6">
      <c r="A33" s="122" t="s">
        <v>127</v>
      </c>
      <c r="B33" s="125" t="s">
        <v>200</v>
      </c>
      <c r="C33" s="124" t="s">
        <v>129</v>
      </c>
      <c r="D33" s="44">
        <f>6.37*0.25</f>
        <v>1.5925</v>
      </c>
      <c r="E33" s="117"/>
      <c r="F33" s="54">
        <f>D33*E33</f>
        <v>0</v>
      </c>
    </row>
    <row r="34" spans="1:6" s="44" customFormat="1" ht="13.2">
      <c r="A34" s="122"/>
      <c r="B34" s="125"/>
      <c r="C34" s="124"/>
      <c r="E34" s="54"/>
      <c r="F34" s="54"/>
    </row>
    <row r="35" spans="1:6" s="44" customFormat="1" ht="26.4">
      <c r="A35" s="122" t="s">
        <v>130</v>
      </c>
      <c r="B35" s="125" t="s">
        <v>131</v>
      </c>
      <c r="C35" s="124" t="s">
        <v>125</v>
      </c>
      <c r="D35" s="44">
        <v>6.37</v>
      </c>
      <c r="E35" s="117"/>
      <c r="F35" s="54">
        <f>D35*E35</f>
        <v>0</v>
      </c>
    </row>
    <row r="36" spans="1:6" s="44" customFormat="1" ht="13.2">
      <c r="A36" s="122"/>
      <c r="B36" s="125"/>
      <c r="C36" s="124"/>
      <c r="E36" s="54"/>
      <c r="F36" s="54"/>
    </row>
    <row r="37" spans="1:6" s="44" customFormat="1">
      <c r="A37" s="122" t="s">
        <v>132</v>
      </c>
      <c r="B37" s="125" t="s">
        <v>135</v>
      </c>
      <c r="C37" s="124" t="s">
        <v>125</v>
      </c>
      <c r="D37" s="44">
        <v>6.37</v>
      </c>
      <c r="E37" s="117"/>
      <c r="F37" s="54">
        <f>D37*E37</f>
        <v>0</v>
      </c>
    </row>
    <row r="38" spans="1:6" s="44" customFormat="1">
      <c r="A38" s="122"/>
      <c r="B38" s="125"/>
      <c r="C38" s="124"/>
      <c r="E38" s="117"/>
      <c r="F38" s="54"/>
    </row>
    <row r="39" spans="1:6" s="44" customFormat="1" ht="26.4">
      <c r="A39" s="122" t="s">
        <v>134</v>
      </c>
      <c r="B39" s="125" t="s">
        <v>202</v>
      </c>
      <c r="C39" s="124" t="s">
        <v>125</v>
      </c>
      <c r="D39" s="44">
        <v>20.9</v>
      </c>
      <c r="E39" s="153"/>
      <c r="F39" s="54">
        <f>D39*E39</f>
        <v>0</v>
      </c>
    </row>
    <row r="40" spans="1:6" s="44" customFormat="1" ht="13.2">
      <c r="A40" s="122"/>
      <c r="B40" s="125"/>
      <c r="C40" s="124"/>
      <c r="E40" s="54"/>
      <c r="F40" s="54"/>
    </row>
    <row r="41" spans="1:6" s="147" customFormat="1" ht="13.2">
      <c r="A41" s="143" t="s">
        <v>61</v>
      </c>
      <c r="B41" s="144" t="s">
        <v>136</v>
      </c>
      <c r="C41" s="145"/>
      <c r="D41" s="146"/>
      <c r="E41" s="118"/>
      <c r="F41" s="118">
        <f>SUM(F33:F39)</f>
        <v>0</v>
      </c>
    </row>
    <row r="42" spans="1:6" s="44" customFormat="1" ht="13.2">
      <c r="A42" s="122"/>
      <c r="B42" s="125"/>
      <c r="C42" s="124"/>
      <c r="E42" s="54"/>
      <c r="F42" s="54"/>
    </row>
    <row r="43" spans="1:6" s="44" customFormat="1" ht="13.2">
      <c r="A43" s="122"/>
      <c r="B43" s="125"/>
      <c r="C43" s="124"/>
      <c r="E43" s="54"/>
      <c r="F43" s="54"/>
    </row>
    <row r="44" spans="1:6" s="44" customFormat="1" ht="13.2">
      <c r="A44" s="128" t="s">
        <v>70</v>
      </c>
      <c r="B44" s="130" t="s">
        <v>71</v>
      </c>
      <c r="C44" s="124"/>
      <c r="E44" s="54"/>
      <c r="F44" s="54"/>
    </row>
    <row r="45" spans="1:6" s="44" customFormat="1" ht="13.2">
      <c r="A45" s="128"/>
      <c r="B45" s="130"/>
      <c r="C45" s="124"/>
      <c r="E45" s="54"/>
      <c r="F45" s="54"/>
    </row>
    <row r="46" spans="1:6" s="44" customFormat="1" ht="39.6">
      <c r="A46" s="122" t="s">
        <v>137</v>
      </c>
      <c r="B46" s="125" t="s">
        <v>190</v>
      </c>
      <c r="C46" s="124" t="s">
        <v>129</v>
      </c>
      <c r="D46" s="44">
        <f>6.37*0.05</f>
        <v>0.31850000000000001</v>
      </c>
      <c r="E46" s="117"/>
      <c r="F46" s="54">
        <f>D46*E46</f>
        <v>0</v>
      </c>
    </row>
    <row r="47" spans="1:6" s="44" customFormat="1">
      <c r="A47" s="122"/>
      <c r="B47" s="125"/>
      <c r="C47" s="124"/>
      <c r="E47" s="117"/>
      <c r="F47" s="54"/>
    </row>
    <row r="48" spans="1:6" s="44" customFormat="1" ht="27">
      <c r="A48" s="122" t="s">
        <v>139</v>
      </c>
      <c r="B48" s="123" t="s">
        <v>176</v>
      </c>
      <c r="C48" s="124" t="s">
        <v>125</v>
      </c>
      <c r="D48" s="44">
        <f>11.6*0.2</f>
        <v>2.3199999999999998</v>
      </c>
      <c r="E48" s="117"/>
      <c r="F48" s="160">
        <f>D48*E48</f>
        <v>0</v>
      </c>
    </row>
    <row r="49" spans="1:6" s="44" customFormat="1">
      <c r="A49" s="122"/>
      <c r="B49" s="123"/>
      <c r="C49" s="124"/>
      <c r="E49" s="117"/>
      <c r="F49" s="160"/>
    </row>
    <row r="50" spans="1:6" s="44" customFormat="1" ht="26.4">
      <c r="A50" s="122" t="s">
        <v>141</v>
      </c>
      <c r="B50" s="125" t="s">
        <v>304</v>
      </c>
      <c r="C50" s="124" t="s">
        <v>129</v>
      </c>
      <c r="D50" s="44">
        <f>5.17*0.2</f>
        <v>1.034</v>
      </c>
      <c r="E50" s="117"/>
      <c r="F50" s="54">
        <f>D50*E50</f>
        <v>0</v>
      </c>
    </row>
    <row r="51" spans="1:6" s="44" customFormat="1">
      <c r="A51" s="122"/>
      <c r="B51" s="125"/>
      <c r="C51" s="124"/>
      <c r="E51" s="117"/>
      <c r="F51" s="54"/>
    </row>
    <row r="52" spans="1:6" s="44" customFormat="1" ht="52.8">
      <c r="A52" s="122" t="s">
        <v>178</v>
      </c>
      <c r="B52" s="125" t="s">
        <v>142</v>
      </c>
      <c r="C52" s="124" t="s">
        <v>143</v>
      </c>
      <c r="D52" s="44">
        <f>D50*50</f>
        <v>51.7</v>
      </c>
      <c r="E52" s="153"/>
      <c r="F52" s="54">
        <f>D52*E52</f>
        <v>0</v>
      </c>
    </row>
    <row r="53" spans="1:6" s="44" customFormat="1">
      <c r="A53" s="122"/>
      <c r="B53" s="125"/>
      <c r="C53" s="124"/>
      <c r="E53" s="117"/>
      <c r="F53" s="54"/>
    </row>
    <row r="54" spans="1:6" s="44" customFormat="1" ht="26.4">
      <c r="A54" s="122" t="s">
        <v>179</v>
      </c>
      <c r="B54" s="125" t="s">
        <v>203</v>
      </c>
      <c r="C54" s="124" t="s">
        <v>125</v>
      </c>
      <c r="D54" s="44">
        <v>26.08</v>
      </c>
      <c r="E54" s="117"/>
      <c r="F54" s="54">
        <f>D54*E54</f>
        <v>0</v>
      </c>
    </row>
    <row r="55" spans="1:6" s="44" customFormat="1">
      <c r="A55" s="122"/>
      <c r="B55" s="125"/>
      <c r="C55" s="124"/>
      <c r="E55" s="117"/>
      <c r="F55" s="54"/>
    </row>
    <row r="56" spans="1:6" s="44" customFormat="1" ht="39.6">
      <c r="A56" s="122" t="s">
        <v>181</v>
      </c>
      <c r="B56" s="125" t="s">
        <v>204</v>
      </c>
      <c r="C56" s="124" t="s">
        <v>158</v>
      </c>
      <c r="D56" s="44">
        <f>4.7*4</f>
        <v>18.8</v>
      </c>
      <c r="E56" s="117"/>
      <c r="F56" s="54">
        <f>D56*E56</f>
        <v>0</v>
      </c>
    </row>
    <row r="57" spans="1:6" s="44" customFormat="1">
      <c r="A57" s="122"/>
      <c r="B57" s="125"/>
      <c r="C57" s="124"/>
      <c r="E57" s="117"/>
      <c r="F57" s="54"/>
    </row>
    <row r="58" spans="1:6" s="44" customFormat="1" ht="39.6">
      <c r="A58" s="122" t="s">
        <v>183</v>
      </c>
      <c r="B58" s="125" t="s">
        <v>187</v>
      </c>
      <c r="C58" s="124" t="s">
        <v>158</v>
      </c>
      <c r="D58" s="44">
        <v>2.15</v>
      </c>
      <c r="E58" s="117"/>
      <c r="F58" s="54">
        <f>D58*E58</f>
        <v>0</v>
      </c>
    </row>
    <row r="59" spans="1:6" s="44" customFormat="1" ht="13.2">
      <c r="A59" s="122"/>
      <c r="B59" s="125"/>
      <c r="C59" s="124"/>
      <c r="E59" s="54"/>
      <c r="F59" s="54"/>
    </row>
    <row r="60" spans="1:6" s="44" customFormat="1" ht="26.4">
      <c r="A60" s="143" t="s">
        <v>70</v>
      </c>
      <c r="B60" s="144" t="s">
        <v>144</v>
      </c>
      <c r="C60" s="145"/>
      <c r="D60" s="146"/>
      <c r="E60" s="118"/>
      <c r="F60" s="118">
        <f>SUM(F46:F59)</f>
        <v>0</v>
      </c>
    </row>
    <row r="61" spans="1:6" s="44" customFormat="1" ht="13.2">
      <c r="A61" s="148"/>
      <c r="B61" s="149"/>
      <c r="C61" s="150"/>
      <c r="D61" s="147"/>
      <c r="E61" s="119"/>
      <c r="F61" s="119"/>
    </row>
    <row r="62" spans="1:6" s="44" customFormat="1" ht="13.2">
      <c r="A62" s="148"/>
      <c r="B62" s="149"/>
      <c r="C62" s="150"/>
      <c r="D62" s="147"/>
      <c r="E62" s="119"/>
      <c r="F62" s="119"/>
    </row>
    <row r="63" spans="1:6">
      <c r="A63" s="128" t="s">
        <v>108</v>
      </c>
      <c r="B63" s="129" t="s">
        <v>75</v>
      </c>
      <c r="E63" s="54"/>
      <c r="F63" s="54"/>
    </row>
    <row r="64" spans="1:6">
      <c r="E64" s="54"/>
      <c r="F64" s="54"/>
    </row>
    <row r="65" spans="1:6">
      <c r="A65" s="122" t="s">
        <v>148</v>
      </c>
      <c r="B65" s="125" t="s">
        <v>149</v>
      </c>
      <c r="C65" s="124" t="s">
        <v>150</v>
      </c>
      <c r="D65" s="44">
        <v>2</v>
      </c>
      <c r="E65" s="117"/>
      <c r="F65" s="54">
        <f>D65*E65</f>
        <v>0</v>
      </c>
    </row>
    <row r="66" spans="1:6">
      <c r="B66" s="125"/>
      <c r="E66" s="54"/>
      <c r="F66" s="54"/>
    </row>
    <row r="67" spans="1:6" ht="26.4">
      <c r="A67" s="122" t="s">
        <v>151</v>
      </c>
      <c r="B67" s="125" t="s">
        <v>152</v>
      </c>
      <c r="C67" s="124" t="s">
        <v>118</v>
      </c>
      <c r="D67" s="44">
        <v>1</v>
      </c>
      <c r="E67" s="117"/>
      <c r="F67" s="54">
        <f>D67*E67</f>
        <v>0</v>
      </c>
    </row>
    <row r="68" spans="1:6">
      <c r="B68" s="125"/>
      <c r="E68" s="117"/>
      <c r="F68" s="54"/>
    </row>
    <row r="69" spans="1:6">
      <c r="A69" s="122" t="s">
        <v>153</v>
      </c>
      <c r="B69" s="125" t="s">
        <v>154</v>
      </c>
      <c r="C69" s="124" t="s">
        <v>118</v>
      </c>
      <c r="D69" s="44">
        <v>1</v>
      </c>
      <c r="E69" s="117"/>
      <c r="F69" s="54">
        <f>D69*E69</f>
        <v>0</v>
      </c>
    </row>
    <row r="70" spans="1:6">
      <c r="B70" s="125"/>
      <c r="E70" s="54"/>
      <c r="F70" s="54"/>
    </row>
    <row r="71" spans="1:6">
      <c r="A71" s="143" t="s">
        <v>108</v>
      </c>
      <c r="B71" s="144" t="s">
        <v>155</v>
      </c>
      <c r="C71" s="145"/>
      <c r="D71" s="146"/>
      <c r="E71" s="118"/>
      <c r="F71" s="118">
        <f>SUM(F65:F70)</f>
        <v>0</v>
      </c>
    </row>
    <row r="72" spans="1:6">
      <c r="A72" s="148"/>
      <c r="B72" s="149"/>
      <c r="C72" s="150"/>
      <c r="D72" s="147"/>
      <c r="E72" s="147"/>
      <c r="F72" s="147"/>
    </row>
    <row r="73" spans="1:6">
      <c r="B73" s="125"/>
    </row>
    <row r="74" spans="1:6">
      <c r="B74" s="125"/>
    </row>
    <row r="75" spans="1:6">
      <c r="B75" s="125"/>
    </row>
    <row r="76" spans="1:6">
      <c r="B76" s="125"/>
    </row>
    <row r="77" spans="1:6">
      <c r="B77" s="125"/>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sheetData>
  <sheetProtection algorithmName="SHA-512" hashValue="5JK0hOus7bZmfLWUmlTDEKIj4JIlHCVSyAKBsDNf3vVpuJBH0me9QvRwKhMqmd/sRd3bUoPjAAAKZb/ZAFK+ng==" saltValue="JhCsx1qgPw7Z4xg6KoyCPA==" spinCount="100000" sheet="1" objects="1" scenarios="1" selectLockedCells="1"/>
  <mergeCells count="6">
    <mergeCell ref="B13:F13"/>
    <mergeCell ref="A2:F2"/>
    <mergeCell ref="B4:E4"/>
    <mergeCell ref="B5:E5"/>
    <mergeCell ref="B7:E7"/>
    <mergeCell ref="B9:C9"/>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V157"/>
  <sheetViews>
    <sheetView view="pageBreakPreview" zoomScaleNormal="100" zoomScaleSheetLayoutView="100" workbookViewId="0">
      <selection activeCell="E51" sqref="E51"/>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205</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F25</f>
        <v>0</v>
      </c>
    </row>
    <row r="5" spans="1:6" s="121" customFormat="1" ht="13.2">
      <c r="A5" s="35" t="s">
        <v>61</v>
      </c>
      <c r="B5" s="180" t="s">
        <v>62</v>
      </c>
      <c r="C5" s="180"/>
      <c r="D5" s="180"/>
      <c r="E5" s="180"/>
      <c r="F5" s="156">
        <f>F46</f>
        <v>0</v>
      </c>
    </row>
    <row r="6" spans="1:6" s="121" customFormat="1" ht="13.2">
      <c r="A6" s="35" t="s">
        <v>70</v>
      </c>
      <c r="B6" s="134" t="s">
        <v>107</v>
      </c>
      <c r="C6" s="36"/>
      <c r="D6" s="36"/>
      <c r="E6" s="37"/>
      <c r="F6" s="156">
        <f>F65</f>
        <v>0</v>
      </c>
    </row>
    <row r="7" spans="1:6" s="121" customFormat="1" ht="13.2">
      <c r="A7" s="35" t="s">
        <v>73</v>
      </c>
      <c r="B7" s="134" t="s">
        <v>206</v>
      </c>
      <c r="C7" s="36"/>
      <c r="D7" s="36"/>
      <c r="E7" s="37"/>
      <c r="F7" s="156">
        <f>F74</f>
        <v>0</v>
      </c>
    </row>
    <row r="8" spans="1:6" s="121" customFormat="1" ht="13.2">
      <c r="A8" s="35" t="s">
        <v>108</v>
      </c>
      <c r="B8" s="180" t="s">
        <v>75</v>
      </c>
      <c r="C8" s="180"/>
      <c r="D8" s="180"/>
      <c r="E8" s="180"/>
      <c r="F8" s="156">
        <f>F85</f>
        <v>0</v>
      </c>
    </row>
    <row r="9" spans="1:6" s="121" customFormat="1" ht="13.2">
      <c r="A9" s="38"/>
      <c r="B9" s="135"/>
      <c r="C9" s="36"/>
      <c r="D9" s="39"/>
      <c r="E9" s="136"/>
      <c r="F9" s="161"/>
    </row>
    <row r="10" spans="1:6" s="121" customFormat="1" ht="13.2">
      <c r="A10" s="29"/>
      <c r="B10" s="184" t="s">
        <v>109</v>
      </c>
      <c r="C10" s="184"/>
      <c r="D10" s="137"/>
      <c r="E10" s="138"/>
      <c r="F10" s="158">
        <f>SUM(F4:F8)</f>
        <v>0</v>
      </c>
    </row>
    <row r="11" spans="1:6" s="121" customFormat="1">
      <c r="A11"/>
      <c r="B11"/>
      <c r="C11"/>
      <c r="D11"/>
      <c r="E11"/>
      <c r="F11"/>
    </row>
    <row r="12" spans="1:6" s="121" customFormat="1">
      <c r="A12"/>
      <c r="B12"/>
      <c r="C12"/>
      <c r="D12"/>
      <c r="E12"/>
      <c r="F12"/>
    </row>
    <row r="13" spans="1:6" s="121" customFormat="1" ht="26.4">
      <c r="A13" s="139" t="s">
        <v>110</v>
      </c>
      <c r="B13" s="140" t="s">
        <v>111</v>
      </c>
      <c r="C13" s="141" t="s">
        <v>112</v>
      </c>
      <c r="D13" s="141" t="s">
        <v>113</v>
      </c>
      <c r="E13" s="141" t="s">
        <v>114</v>
      </c>
      <c r="F13" s="151" t="s">
        <v>115</v>
      </c>
    </row>
    <row r="14" spans="1:6">
      <c r="A14" s="128"/>
      <c r="B14" s="175"/>
      <c r="C14" s="175"/>
      <c r="D14" s="175"/>
      <c r="E14" s="175"/>
      <c r="F14" s="175"/>
    </row>
    <row r="15" spans="1:6" s="44" customFormat="1" ht="13.2">
      <c r="A15" s="128" t="s">
        <v>58</v>
      </c>
      <c r="B15" s="129" t="s">
        <v>59</v>
      </c>
      <c r="C15" s="125"/>
      <c r="D15" s="125"/>
      <c r="E15" s="116"/>
      <c r="F15" s="116"/>
    </row>
    <row r="16" spans="1:6" s="44" customFormat="1" ht="13.2">
      <c r="A16" s="128"/>
      <c r="B16" s="129"/>
      <c r="C16" s="125"/>
      <c r="D16" s="125"/>
      <c r="E16" s="116"/>
      <c r="F16" s="116"/>
    </row>
    <row r="17" spans="1:6" s="44" customFormat="1">
      <c r="A17" s="122" t="s">
        <v>116</v>
      </c>
      <c r="B17" s="125" t="s">
        <v>117</v>
      </c>
      <c r="C17" s="142" t="s">
        <v>118</v>
      </c>
      <c r="D17" s="142">
        <v>1</v>
      </c>
      <c r="E17" s="117"/>
      <c r="F17" s="160">
        <f>D17*E17</f>
        <v>0</v>
      </c>
    </row>
    <row r="18" spans="1:6" s="44" customFormat="1" ht="13.2">
      <c r="A18" s="128"/>
      <c r="B18" s="129"/>
      <c r="C18" s="125"/>
      <c r="D18" s="125"/>
      <c r="E18" s="116"/>
      <c r="F18" s="116"/>
    </row>
    <row r="19" spans="1:6" s="44" customFormat="1" ht="66">
      <c r="A19" s="122" t="s">
        <v>119</v>
      </c>
      <c r="B19" s="125" t="s">
        <v>120</v>
      </c>
      <c r="C19" s="142" t="s">
        <v>118</v>
      </c>
      <c r="D19" s="142">
        <v>1</v>
      </c>
      <c r="E19" s="117"/>
      <c r="F19" s="160">
        <f>D19*E19</f>
        <v>0</v>
      </c>
    </row>
    <row r="20" spans="1:6" s="44" customFormat="1">
      <c r="A20" s="122"/>
      <c r="B20" s="125"/>
      <c r="C20" s="142"/>
      <c r="D20" s="142"/>
      <c r="E20" s="117"/>
      <c r="F20" s="160"/>
    </row>
    <row r="21" spans="1:6" s="44" customFormat="1">
      <c r="A21" s="122" t="s">
        <v>121</v>
      </c>
      <c r="B21" s="125" t="s">
        <v>122</v>
      </c>
      <c r="C21" s="142" t="s">
        <v>118</v>
      </c>
      <c r="D21" s="142">
        <v>1</v>
      </c>
      <c r="E21" s="117"/>
      <c r="F21" s="160">
        <f>D21*E21</f>
        <v>0</v>
      </c>
    </row>
    <row r="22" spans="1:6" s="44" customFormat="1">
      <c r="A22" s="122"/>
      <c r="B22" s="125"/>
      <c r="C22" s="142"/>
      <c r="D22" s="142"/>
      <c r="E22" s="117"/>
      <c r="F22" s="160"/>
    </row>
    <row r="23" spans="1:6" s="44" customFormat="1">
      <c r="A23" s="122" t="s">
        <v>123</v>
      </c>
      <c r="B23" s="125" t="s">
        <v>207</v>
      </c>
      <c r="C23" s="142" t="s">
        <v>118</v>
      </c>
      <c r="D23" s="142">
        <v>1</v>
      </c>
      <c r="E23" s="117"/>
      <c r="F23" s="160">
        <f>D23*E23</f>
        <v>0</v>
      </c>
    </row>
    <row r="24" spans="1:6" s="44" customFormat="1">
      <c r="A24" s="122"/>
      <c r="B24" s="125"/>
      <c r="C24" s="142"/>
      <c r="D24" s="142"/>
      <c r="E24" s="117"/>
      <c r="F24" s="160"/>
    </row>
    <row r="25" spans="1:6" s="44" customFormat="1" ht="13.2">
      <c r="A25" s="143" t="s">
        <v>58</v>
      </c>
      <c r="B25" s="144" t="s">
        <v>126</v>
      </c>
      <c r="C25" s="145"/>
      <c r="D25" s="146"/>
      <c r="E25" s="118"/>
      <c r="F25" s="118">
        <f>SUM(F17:F23)</f>
        <v>0</v>
      </c>
    </row>
    <row r="26" spans="1:6" s="44" customFormat="1" ht="13.2">
      <c r="A26" s="122"/>
      <c r="B26" s="123"/>
      <c r="C26" s="124"/>
      <c r="E26" s="54"/>
      <c r="F26" s="54"/>
    </row>
    <row r="27" spans="1:6" s="44" customFormat="1" ht="13.2">
      <c r="A27" s="122"/>
      <c r="B27" s="123"/>
      <c r="C27" s="124"/>
      <c r="E27" s="54"/>
      <c r="F27" s="54"/>
    </row>
    <row r="28" spans="1:6" s="44" customFormat="1" ht="13.2">
      <c r="A28" s="128" t="s">
        <v>61</v>
      </c>
      <c r="B28" s="129" t="s">
        <v>62</v>
      </c>
      <c r="C28" s="124"/>
      <c r="E28" s="54"/>
      <c r="F28" s="54"/>
    </row>
    <row r="29" spans="1:6" s="44" customFormat="1" ht="13.2">
      <c r="A29" s="128"/>
      <c r="B29" s="129"/>
      <c r="C29" s="124"/>
      <c r="E29" s="54"/>
      <c r="F29" s="54"/>
    </row>
    <row r="30" spans="1:6" s="44" customFormat="1" ht="26.4">
      <c r="A30" s="122" t="s">
        <v>127</v>
      </c>
      <c r="B30" s="125" t="s">
        <v>208</v>
      </c>
      <c r="C30" s="124" t="s">
        <v>125</v>
      </c>
      <c r="D30" s="44">
        <f>4.2*2</f>
        <v>8.4</v>
      </c>
      <c r="E30" s="54"/>
      <c r="F30" s="160">
        <f>D30*E30</f>
        <v>0</v>
      </c>
    </row>
    <row r="31" spans="1:6" s="44" customFormat="1" ht="13.2">
      <c r="A31" s="128"/>
      <c r="B31" s="129"/>
      <c r="C31" s="124"/>
      <c r="E31" s="54"/>
      <c r="F31" s="54"/>
    </row>
    <row r="32" spans="1:6" s="44" customFormat="1" ht="39.6">
      <c r="A32" s="122" t="s">
        <v>130</v>
      </c>
      <c r="B32" s="125" t="s">
        <v>166</v>
      </c>
      <c r="C32" s="124" t="s">
        <v>129</v>
      </c>
      <c r="D32" s="44">
        <f>4.2*2*0.3</f>
        <v>2.52</v>
      </c>
      <c r="E32" s="117"/>
      <c r="F32" s="54">
        <f>D32*E32</f>
        <v>0</v>
      </c>
    </row>
    <row r="33" spans="1:6" s="44" customFormat="1" ht="13.2">
      <c r="A33" s="122"/>
      <c r="B33" s="125"/>
      <c r="C33" s="124"/>
      <c r="E33" s="54"/>
      <c r="F33" s="54"/>
    </row>
    <row r="34" spans="1:6" s="44" customFormat="1" ht="26.4">
      <c r="A34" s="122" t="s">
        <v>132</v>
      </c>
      <c r="B34" s="125" t="s">
        <v>131</v>
      </c>
      <c r="C34" s="124" t="s">
        <v>125</v>
      </c>
      <c r="D34" s="44">
        <f>4.2*2</f>
        <v>8.4</v>
      </c>
      <c r="E34" s="117"/>
      <c r="F34" s="54">
        <f>D34*E34</f>
        <v>0</v>
      </c>
    </row>
    <row r="35" spans="1:6" s="44" customFormat="1">
      <c r="A35" s="122"/>
      <c r="B35" s="125"/>
      <c r="C35" s="124"/>
      <c r="E35" s="117"/>
      <c r="F35" s="54"/>
    </row>
    <row r="36" spans="1:6" s="44" customFormat="1" ht="66">
      <c r="A36" s="122" t="s">
        <v>134</v>
      </c>
      <c r="B36" s="125" t="s">
        <v>169</v>
      </c>
      <c r="C36" s="124" t="s">
        <v>129</v>
      </c>
      <c r="D36" s="44">
        <f>4.2*2*0.25</f>
        <v>2.1</v>
      </c>
      <c r="E36" s="54"/>
      <c r="F36" s="160">
        <f>D36*E36</f>
        <v>0</v>
      </c>
    </row>
    <row r="37" spans="1:6" s="44" customFormat="1" ht="13.2">
      <c r="A37" s="122"/>
      <c r="B37" s="125"/>
      <c r="C37" s="124"/>
      <c r="E37" s="54"/>
      <c r="F37" s="54"/>
    </row>
    <row r="38" spans="1:6" s="44" customFormat="1">
      <c r="A38" s="122" t="s">
        <v>168</v>
      </c>
      <c r="B38" s="125" t="s">
        <v>135</v>
      </c>
      <c r="C38" s="124" t="s">
        <v>125</v>
      </c>
      <c r="D38" s="44">
        <f>D34</f>
        <v>8.4</v>
      </c>
      <c r="E38" s="117"/>
      <c r="F38" s="54">
        <f>D38*E38</f>
        <v>0</v>
      </c>
    </row>
    <row r="39" spans="1:6" s="44" customFormat="1">
      <c r="A39" s="122"/>
      <c r="B39" s="125"/>
      <c r="C39" s="124"/>
      <c r="E39" s="117"/>
      <c r="F39" s="54"/>
    </row>
    <row r="40" spans="1:6" s="44" customFormat="1" ht="26.4">
      <c r="A40" s="122" t="s">
        <v>170</v>
      </c>
      <c r="B40" s="125" t="s">
        <v>209</v>
      </c>
      <c r="C40" s="124" t="s">
        <v>129</v>
      </c>
      <c r="D40" s="44">
        <f>1.52*2*0.25</f>
        <v>0.76</v>
      </c>
      <c r="E40" s="117"/>
      <c r="F40" s="54">
        <f>D40*E40</f>
        <v>0</v>
      </c>
    </row>
    <row r="41" spans="1:6" s="44" customFormat="1">
      <c r="A41" s="122"/>
      <c r="B41" s="125"/>
      <c r="C41" s="124"/>
      <c r="E41" s="117"/>
      <c r="F41" s="54"/>
    </row>
    <row r="42" spans="1:6" s="44" customFormat="1">
      <c r="A42" s="122" t="s">
        <v>171</v>
      </c>
      <c r="B42" s="125" t="s">
        <v>210</v>
      </c>
      <c r="C42" s="124" t="s">
        <v>125</v>
      </c>
      <c r="D42" s="44">
        <f>1.52*2</f>
        <v>3.04</v>
      </c>
      <c r="E42" s="117"/>
      <c r="F42" s="54">
        <f>D42*E42</f>
        <v>0</v>
      </c>
    </row>
    <row r="43" spans="1:6" s="44" customFormat="1">
      <c r="A43" s="122"/>
      <c r="B43" s="125"/>
      <c r="C43" s="124"/>
      <c r="E43" s="117"/>
      <c r="F43" s="54"/>
    </row>
    <row r="44" spans="1:6" s="44" customFormat="1" ht="39.6">
      <c r="A44" s="122" t="s">
        <v>173</v>
      </c>
      <c r="B44" s="125" t="s">
        <v>174</v>
      </c>
      <c r="C44" s="124" t="s">
        <v>129</v>
      </c>
      <c r="D44" s="44">
        <f>D30*0.2-D40</f>
        <v>0.92000000000000015</v>
      </c>
      <c r="E44" s="117"/>
      <c r="F44" s="54">
        <f>D44*E44</f>
        <v>0</v>
      </c>
    </row>
    <row r="45" spans="1:6" s="44" customFormat="1" ht="13.2">
      <c r="A45" s="122"/>
      <c r="B45" s="125"/>
      <c r="C45" s="124"/>
      <c r="E45" s="54"/>
      <c r="F45" s="54"/>
    </row>
    <row r="46" spans="1:6" s="147" customFormat="1" ht="13.2">
      <c r="A46" s="143" t="s">
        <v>61</v>
      </c>
      <c r="B46" s="144" t="s">
        <v>136</v>
      </c>
      <c r="C46" s="145"/>
      <c r="D46" s="146"/>
      <c r="E46" s="118"/>
      <c r="F46" s="118">
        <f>SUM(F30:F44)</f>
        <v>0</v>
      </c>
    </row>
    <row r="47" spans="1:6" s="44" customFormat="1" ht="13.2">
      <c r="A47" s="122"/>
      <c r="B47" s="125"/>
      <c r="C47" s="124"/>
      <c r="E47" s="54"/>
      <c r="F47" s="54"/>
    </row>
    <row r="48" spans="1:6" s="44" customFormat="1" ht="13.2">
      <c r="A48" s="122"/>
      <c r="B48" s="125"/>
      <c r="C48" s="124"/>
      <c r="E48" s="54"/>
      <c r="F48" s="54"/>
    </row>
    <row r="49" spans="1:6" s="44" customFormat="1" ht="13.2">
      <c r="A49" s="128" t="s">
        <v>70</v>
      </c>
      <c r="B49" s="130" t="s">
        <v>107</v>
      </c>
      <c r="C49" s="124"/>
      <c r="E49" s="54"/>
      <c r="F49" s="54"/>
    </row>
    <row r="50" spans="1:6" s="44" customFormat="1" ht="13.2">
      <c r="A50" s="128"/>
      <c r="B50" s="130"/>
      <c r="C50" s="124"/>
      <c r="E50" s="54"/>
      <c r="F50" s="54"/>
    </row>
    <row r="51" spans="1:6" s="44" customFormat="1" ht="39.6">
      <c r="A51" s="122" t="s">
        <v>137</v>
      </c>
      <c r="B51" s="125" t="s">
        <v>190</v>
      </c>
      <c r="C51" s="124" t="s">
        <v>129</v>
      </c>
      <c r="D51" s="44">
        <f>5.35*2*0.05</f>
        <v>0.53500000000000003</v>
      </c>
      <c r="E51" s="117"/>
      <c r="F51" s="54">
        <f>D51*E51</f>
        <v>0</v>
      </c>
    </row>
    <row r="52" spans="1:6" s="44" customFormat="1">
      <c r="A52" s="122"/>
      <c r="B52" s="125"/>
      <c r="C52" s="124"/>
      <c r="E52" s="117"/>
      <c r="F52" s="54"/>
    </row>
    <row r="53" spans="1:6" s="44" customFormat="1" ht="27">
      <c r="A53" s="122" t="s">
        <v>139</v>
      </c>
      <c r="B53" s="123" t="s">
        <v>176</v>
      </c>
      <c r="C53" s="124" t="s">
        <v>125</v>
      </c>
      <c r="D53" s="44">
        <f>(4.76*2)*0.2</f>
        <v>1.9039999999999999</v>
      </c>
      <c r="E53" s="117"/>
      <c r="F53" s="160">
        <f>D53*E53</f>
        <v>0</v>
      </c>
    </row>
    <row r="54" spans="1:6" s="44" customFormat="1" ht="13.2">
      <c r="A54" s="122"/>
      <c r="B54" s="125"/>
      <c r="C54" s="124"/>
      <c r="E54" s="54"/>
      <c r="F54" s="54"/>
    </row>
    <row r="55" spans="1:6" s="44" customFormat="1" ht="26.4">
      <c r="A55" s="122" t="s">
        <v>141</v>
      </c>
      <c r="B55" s="125" t="s">
        <v>198</v>
      </c>
      <c r="C55" s="124" t="s">
        <v>129</v>
      </c>
      <c r="D55" s="44">
        <f>5.35*2*0.2</f>
        <v>2.14</v>
      </c>
      <c r="E55" s="117"/>
      <c r="F55" s="54">
        <f>D55*E55</f>
        <v>0</v>
      </c>
    </row>
    <row r="56" spans="1:6" s="44" customFormat="1">
      <c r="A56" s="122"/>
      <c r="B56" s="125"/>
      <c r="C56" s="124"/>
      <c r="E56" s="117"/>
      <c r="F56" s="54"/>
    </row>
    <row r="57" spans="1:6" s="44" customFormat="1" ht="52.8">
      <c r="A57" s="122" t="s">
        <v>178</v>
      </c>
      <c r="B57" s="125" t="s">
        <v>142</v>
      </c>
      <c r="C57" s="124" t="s">
        <v>143</v>
      </c>
      <c r="D57">
        <f>50*D55</f>
        <v>107</v>
      </c>
      <c r="E57" s="117"/>
      <c r="F57" s="54">
        <f>D57*E57</f>
        <v>0</v>
      </c>
    </row>
    <row r="58" spans="1:6" s="44" customFormat="1">
      <c r="A58" s="122"/>
      <c r="B58" s="125"/>
      <c r="C58" s="124"/>
      <c r="E58" s="117"/>
      <c r="F58" s="54"/>
    </row>
    <row r="59" spans="1:6" s="44" customFormat="1" ht="39.6">
      <c r="A59" s="122" t="s">
        <v>179</v>
      </c>
      <c r="B59" s="125" t="s">
        <v>180</v>
      </c>
      <c r="C59" s="124" t="s">
        <v>125</v>
      </c>
      <c r="D59" s="44">
        <f>5.35*2</f>
        <v>10.7</v>
      </c>
      <c r="E59" s="117"/>
      <c r="F59" s="54">
        <f>D59*E59</f>
        <v>0</v>
      </c>
    </row>
    <row r="60" spans="1:6" s="44" customFormat="1">
      <c r="A60" s="122"/>
      <c r="B60" s="125"/>
      <c r="C60" s="124"/>
      <c r="D60"/>
      <c r="E60" s="117"/>
      <c r="F60" s="117"/>
    </row>
    <row r="61" spans="1:6" s="44" customFormat="1" ht="26.4">
      <c r="A61" s="122" t="s">
        <v>181</v>
      </c>
      <c r="B61" s="125" t="s">
        <v>182</v>
      </c>
      <c r="C61" s="124" t="s">
        <v>125</v>
      </c>
      <c r="D61" s="44">
        <f>5.35*2</f>
        <v>10.7</v>
      </c>
      <c r="E61" s="117"/>
      <c r="F61" s="54">
        <f>D61*E61</f>
        <v>0</v>
      </c>
    </row>
    <row r="62" spans="1:6" s="44" customFormat="1">
      <c r="A62" s="122"/>
      <c r="B62" s="125"/>
      <c r="C62" s="124"/>
      <c r="E62" s="117"/>
      <c r="F62" s="54"/>
    </row>
    <row r="63" spans="1:6" s="44" customFormat="1" ht="39.6">
      <c r="A63" s="122" t="s">
        <v>183</v>
      </c>
      <c r="B63" s="125" t="s">
        <v>184</v>
      </c>
      <c r="C63" s="124" t="s">
        <v>158</v>
      </c>
      <c r="D63" s="44">
        <f>4.8*2</f>
        <v>9.6</v>
      </c>
      <c r="E63" s="117"/>
      <c r="F63" s="54">
        <f>D63*E63</f>
        <v>0</v>
      </c>
    </row>
    <row r="64" spans="1:6" s="44" customFormat="1" ht="13.2">
      <c r="A64" s="122"/>
      <c r="B64" s="125"/>
      <c r="C64" s="124"/>
      <c r="E64" s="54"/>
      <c r="F64" s="54"/>
    </row>
    <row r="65" spans="1:6" s="44" customFormat="1" ht="26.4">
      <c r="A65" s="143" t="s">
        <v>70</v>
      </c>
      <c r="B65" s="144" t="s">
        <v>144</v>
      </c>
      <c r="C65" s="145"/>
      <c r="D65" s="146"/>
      <c r="E65" s="118"/>
      <c r="F65" s="118">
        <f>SUM(F51:F64)</f>
        <v>0</v>
      </c>
    </row>
    <row r="66" spans="1:6" s="44" customFormat="1">
      <c r="A66"/>
      <c r="B66"/>
      <c r="C66"/>
      <c r="D66"/>
      <c r="E66" s="117"/>
      <c r="F66" s="117"/>
    </row>
    <row r="67" spans="1:6" s="44" customFormat="1">
      <c r="A67"/>
      <c r="B67"/>
      <c r="C67"/>
      <c r="D67"/>
      <c r="E67" s="117"/>
      <c r="F67" s="117"/>
    </row>
    <row r="68" spans="1:6" s="44" customFormat="1" ht="13.2">
      <c r="A68" s="128" t="s">
        <v>73</v>
      </c>
      <c r="B68" s="130" t="s">
        <v>206</v>
      </c>
      <c r="C68" s="150"/>
      <c r="D68" s="147"/>
      <c r="E68" s="119"/>
      <c r="F68" s="119"/>
    </row>
    <row r="69" spans="1:6" s="44" customFormat="1" ht="13.2">
      <c r="A69" s="128"/>
      <c r="B69" s="130"/>
      <c r="C69" s="150"/>
      <c r="D69" s="147"/>
      <c r="E69" s="119"/>
      <c r="F69" s="119"/>
    </row>
    <row r="70" spans="1:6" s="44" customFormat="1" ht="66">
      <c r="A70" s="122" t="s">
        <v>145</v>
      </c>
      <c r="B70" s="125" t="s">
        <v>211</v>
      </c>
      <c r="C70" s="150"/>
      <c r="D70" s="147"/>
      <c r="E70" s="119"/>
      <c r="F70" s="119"/>
    </row>
    <row r="71" spans="1:6" s="44" customFormat="1" ht="13.2">
      <c r="A71" s="122"/>
      <c r="B71" s="125"/>
      <c r="C71" s="150"/>
      <c r="D71" s="147"/>
      <c r="E71" s="119"/>
      <c r="F71" s="119"/>
    </row>
    <row r="72" spans="1:6" s="44" customFormat="1" ht="26.4">
      <c r="A72" s="122"/>
      <c r="B72" s="125" t="s">
        <v>212</v>
      </c>
      <c r="C72" s="124" t="s">
        <v>213</v>
      </c>
      <c r="D72" s="44">
        <f>12*3</f>
        <v>36</v>
      </c>
      <c r="E72" s="117"/>
      <c r="F72" s="54">
        <f>D72*E72</f>
        <v>0</v>
      </c>
    </row>
    <row r="73" spans="1:6" s="44" customFormat="1">
      <c r="A73" s="128"/>
      <c r="B73" s="125"/>
      <c r="C73" s="124"/>
      <c r="E73" s="117"/>
      <c r="F73" s="54"/>
    </row>
    <row r="74" spans="1:6" s="44" customFormat="1" ht="13.2">
      <c r="A74" s="143" t="s">
        <v>73</v>
      </c>
      <c r="B74" s="144" t="s">
        <v>215</v>
      </c>
      <c r="C74" s="145"/>
      <c r="D74" s="146"/>
      <c r="E74" s="118"/>
      <c r="F74" s="118">
        <f>SUM(F72:F72)</f>
        <v>0</v>
      </c>
    </row>
    <row r="75" spans="1:6" s="44" customFormat="1" ht="13.2">
      <c r="A75" s="148"/>
      <c r="B75" s="149"/>
      <c r="C75" s="150"/>
      <c r="D75" s="147"/>
      <c r="E75" s="119"/>
      <c r="F75" s="119"/>
    </row>
    <row r="76" spans="1:6" s="44" customFormat="1" ht="13.2">
      <c r="A76" s="148"/>
      <c r="B76" s="149"/>
      <c r="C76" s="150"/>
      <c r="D76" s="147"/>
      <c r="E76" s="119"/>
      <c r="F76" s="119"/>
    </row>
    <row r="77" spans="1:6">
      <c r="A77" s="128" t="s">
        <v>108</v>
      </c>
      <c r="B77" s="129" t="s">
        <v>75</v>
      </c>
      <c r="E77" s="54"/>
      <c r="F77" s="54"/>
    </row>
    <row r="78" spans="1:6">
      <c r="E78" s="54"/>
      <c r="F78" s="54"/>
    </row>
    <row r="79" spans="1:6">
      <c r="A79" s="122" t="s">
        <v>148</v>
      </c>
      <c r="B79" s="125" t="s">
        <v>149</v>
      </c>
      <c r="C79" s="124" t="s">
        <v>150</v>
      </c>
      <c r="D79" s="44">
        <v>2</v>
      </c>
      <c r="E79" s="117"/>
      <c r="F79" s="54">
        <f>D79*E79</f>
        <v>0</v>
      </c>
    </row>
    <row r="80" spans="1:6">
      <c r="B80" s="125"/>
      <c r="E80" s="54"/>
      <c r="F80" s="54"/>
    </row>
    <row r="81" spans="1:6" ht="26.4">
      <c r="A81" s="122" t="s">
        <v>151</v>
      </c>
      <c r="B81" s="125" t="s">
        <v>152</v>
      </c>
      <c r="C81" s="124" t="s">
        <v>118</v>
      </c>
      <c r="D81" s="44">
        <v>1</v>
      </c>
      <c r="E81" s="117"/>
      <c r="F81" s="54">
        <f>D81*E81</f>
        <v>0</v>
      </c>
    </row>
    <row r="82" spans="1:6">
      <c r="B82" s="125"/>
      <c r="E82" s="117"/>
      <c r="F82" s="54"/>
    </row>
    <row r="83" spans="1:6">
      <c r="A83" s="122" t="s">
        <v>153</v>
      </c>
      <c r="B83" s="125" t="s">
        <v>154</v>
      </c>
      <c r="C83" s="124" t="s">
        <v>118</v>
      </c>
      <c r="D83" s="44">
        <v>1</v>
      </c>
      <c r="E83" s="117"/>
      <c r="F83" s="54">
        <f>D83*E83</f>
        <v>0</v>
      </c>
    </row>
    <row r="84" spans="1:6">
      <c r="B84" s="125"/>
      <c r="E84" s="54"/>
      <c r="F84" s="54"/>
    </row>
    <row r="85" spans="1:6">
      <c r="A85" s="143" t="s">
        <v>108</v>
      </c>
      <c r="B85" s="144" t="s">
        <v>155</v>
      </c>
      <c r="C85" s="145"/>
      <c r="D85" s="146"/>
      <c r="E85" s="118"/>
      <c r="F85" s="118">
        <f>SUM(F78:F83)</f>
        <v>0</v>
      </c>
    </row>
    <row r="86" spans="1:6">
      <c r="A86" s="148"/>
      <c r="B86" s="149"/>
      <c r="C86" s="150"/>
      <c r="D86" s="147"/>
      <c r="E86" s="147"/>
      <c r="F86" s="147"/>
    </row>
    <row r="87" spans="1:6">
      <c r="B87" s="125"/>
    </row>
    <row r="88" spans="1:6">
      <c r="B88" s="125"/>
    </row>
    <row r="89" spans="1:6">
      <c r="B89" s="125"/>
    </row>
    <row r="90" spans="1:6">
      <c r="B90" s="125"/>
    </row>
    <row r="91" spans="1:6">
      <c r="B91" s="125"/>
    </row>
    <row r="92" spans="1:6">
      <c r="B92" s="125"/>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sheetData>
  <sheetProtection algorithmName="SHA-512" hashValue="CR3wYGACv3Cxbm7LI2sB3OYhLkilMvOUi6MqkA12mTg+mek9KQxvvHwffiCu2ECG1ImonbndHh42ihzFQcWVYQ==" saltValue="4Hsz7FmkOjRaExHt+bEndQ=="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V153"/>
  <sheetViews>
    <sheetView view="pageBreakPreview" zoomScaleNormal="100" zoomScaleSheetLayoutView="100" workbookViewId="0">
      <selection activeCell="E25" sqref="E25"/>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216</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F27</f>
        <v>0</v>
      </c>
    </row>
    <row r="5" spans="1:6" s="121" customFormat="1" ht="13.2">
      <c r="A5" s="35" t="s">
        <v>61</v>
      </c>
      <c r="B5" s="180" t="s">
        <v>62</v>
      </c>
      <c r="C5" s="180"/>
      <c r="D5" s="180"/>
      <c r="E5" s="180"/>
      <c r="F5" s="156">
        <f>F48</f>
        <v>0</v>
      </c>
    </row>
    <row r="6" spans="1:6" s="121" customFormat="1" ht="13.2">
      <c r="A6" s="35" t="s">
        <v>70</v>
      </c>
      <c r="B6" s="134" t="s">
        <v>107</v>
      </c>
      <c r="C6" s="36"/>
      <c r="D6" s="36"/>
      <c r="E6" s="37"/>
      <c r="F6" s="156">
        <f>F59</f>
        <v>0</v>
      </c>
    </row>
    <row r="7" spans="1:6" s="121" customFormat="1" ht="13.2">
      <c r="A7" s="35" t="s">
        <v>73</v>
      </c>
      <c r="B7" s="134" t="s">
        <v>74</v>
      </c>
      <c r="C7" s="36"/>
      <c r="D7" s="36"/>
      <c r="E7" s="37"/>
      <c r="F7" s="156">
        <f>F70</f>
        <v>0</v>
      </c>
    </row>
    <row r="8" spans="1:6" s="121" customFormat="1" ht="13.2">
      <c r="A8" s="35" t="s">
        <v>108</v>
      </c>
      <c r="B8" s="180" t="s">
        <v>75</v>
      </c>
      <c r="C8" s="180"/>
      <c r="D8" s="180"/>
      <c r="E8" s="180"/>
      <c r="F8" s="156">
        <f>F81</f>
        <v>0</v>
      </c>
    </row>
    <row r="9" spans="1:6" s="121" customFormat="1" ht="13.2">
      <c r="A9" s="38"/>
      <c r="B9" s="135"/>
      <c r="C9" s="36"/>
      <c r="D9" s="39"/>
      <c r="E9" s="136"/>
      <c r="F9" s="161"/>
    </row>
    <row r="10" spans="1:6" s="121" customFormat="1" ht="13.2">
      <c r="A10" s="29"/>
      <c r="B10" s="184" t="s">
        <v>109</v>
      </c>
      <c r="C10" s="184"/>
      <c r="D10" s="137"/>
      <c r="E10" s="138"/>
      <c r="F10" s="158">
        <f>SUM(F4:F8)</f>
        <v>0</v>
      </c>
    </row>
    <row r="11" spans="1:6" s="121" customFormat="1">
      <c r="A11"/>
      <c r="B11"/>
      <c r="C11"/>
      <c r="D11"/>
      <c r="E11"/>
      <c r="F11"/>
    </row>
    <row r="12" spans="1:6" s="121" customFormat="1">
      <c r="A12"/>
      <c r="B12"/>
      <c r="C12"/>
      <c r="D12"/>
      <c r="E12"/>
      <c r="F12"/>
    </row>
    <row r="13" spans="1:6" s="121" customFormat="1" ht="26.4">
      <c r="A13" s="139" t="s">
        <v>110</v>
      </c>
      <c r="B13" s="140" t="s">
        <v>111</v>
      </c>
      <c r="C13" s="141" t="s">
        <v>112</v>
      </c>
      <c r="D13" s="141" t="s">
        <v>113</v>
      </c>
      <c r="E13" s="141" t="s">
        <v>114</v>
      </c>
      <c r="F13" s="151" t="s">
        <v>115</v>
      </c>
    </row>
    <row r="14" spans="1:6">
      <c r="A14" s="128"/>
      <c r="B14" s="175"/>
      <c r="C14" s="175"/>
      <c r="D14" s="175"/>
      <c r="E14" s="175"/>
      <c r="F14" s="175"/>
    </row>
    <row r="15" spans="1:6" s="44" customFormat="1" ht="13.2">
      <c r="A15" s="128" t="s">
        <v>58</v>
      </c>
      <c r="B15" s="129" t="s">
        <v>59</v>
      </c>
      <c r="C15" s="125"/>
      <c r="D15" s="125"/>
      <c r="E15" s="116"/>
      <c r="F15" s="116"/>
    </row>
    <row r="16" spans="1:6" s="44" customFormat="1" ht="13.2">
      <c r="A16" s="128"/>
      <c r="B16" s="129"/>
      <c r="C16" s="125"/>
      <c r="D16" s="125"/>
      <c r="E16" s="116"/>
      <c r="F16" s="116"/>
    </row>
    <row r="17" spans="1:6" s="44" customFormat="1">
      <c r="A17" s="122" t="s">
        <v>116</v>
      </c>
      <c r="B17" s="125" t="s">
        <v>117</v>
      </c>
      <c r="C17" s="142" t="s">
        <v>118</v>
      </c>
      <c r="D17" s="142">
        <v>1</v>
      </c>
      <c r="E17" s="117"/>
      <c r="F17" s="160">
        <f>D17*E17</f>
        <v>0</v>
      </c>
    </row>
    <row r="18" spans="1:6" s="44" customFormat="1" ht="13.2">
      <c r="A18" s="128"/>
      <c r="B18" s="129"/>
      <c r="C18" s="125"/>
      <c r="D18" s="125"/>
      <c r="E18" s="116"/>
      <c r="F18" s="116"/>
    </row>
    <row r="19" spans="1:6" s="44" customFormat="1" ht="66">
      <c r="A19" s="122" t="s">
        <v>119</v>
      </c>
      <c r="B19" s="125" t="s">
        <v>120</v>
      </c>
      <c r="C19" s="142" t="s">
        <v>118</v>
      </c>
      <c r="D19" s="142">
        <v>1</v>
      </c>
      <c r="E19" s="117"/>
      <c r="F19" s="160">
        <f>D19*E19</f>
        <v>0</v>
      </c>
    </row>
    <row r="20" spans="1:6" s="44" customFormat="1">
      <c r="A20" s="122"/>
      <c r="B20" s="125"/>
      <c r="C20" s="142"/>
      <c r="D20" s="142"/>
      <c r="E20" s="117"/>
      <c r="F20" s="160"/>
    </row>
    <row r="21" spans="1:6" s="44" customFormat="1">
      <c r="A21" s="122" t="s">
        <v>121</v>
      </c>
      <c r="B21" s="125" t="s">
        <v>122</v>
      </c>
      <c r="C21" s="142" t="s">
        <v>118</v>
      </c>
      <c r="D21" s="142">
        <v>1</v>
      </c>
      <c r="E21" s="117"/>
      <c r="F21" s="160">
        <f>D21*E21</f>
        <v>0</v>
      </c>
    </row>
    <row r="22" spans="1:6" s="44" customFormat="1">
      <c r="A22" s="122"/>
      <c r="B22" s="125"/>
      <c r="C22" s="142"/>
      <c r="D22" s="142"/>
      <c r="E22" s="117"/>
      <c r="F22" s="160"/>
    </row>
    <row r="23" spans="1:6" s="44" customFormat="1" ht="39.6">
      <c r="A23" s="122" t="s">
        <v>123</v>
      </c>
      <c r="B23" s="125" t="s">
        <v>164</v>
      </c>
      <c r="C23" s="142" t="s">
        <v>158</v>
      </c>
      <c r="D23" s="142">
        <v>2.95</v>
      </c>
      <c r="E23" s="117"/>
      <c r="F23" s="160">
        <f>D23*E23</f>
        <v>0</v>
      </c>
    </row>
    <row r="24" spans="1:6" s="44" customFormat="1">
      <c r="A24" s="122"/>
      <c r="B24" s="125"/>
      <c r="C24" s="142"/>
      <c r="D24" s="142"/>
      <c r="E24" s="117"/>
      <c r="F24" s="160"/>
    </row>
    <row r="25" spans="1:6" s="44" customFormat="1" ht="26.4">
      <c r="A25" s="122" t="s">
        <v>159</v>
      </c>
      <c r="B25" s="125" t="s">
        <v>189</v>
      </c>
      <c r="C25" s="142" t="s">
        <v>125</v>
      </c>
      <c r="D25" s="142">
        <v>2.27</v>
      </c>
      <c r="E25" s="117"/>
      <c r="F25" s="160">
        <f>D25*E25</f>
        <v>0</v>
      </c>
    </row>
    <row r="26" spans="1:6" s="44" customFormat="1">
      <c r="A26" s="122"/>
      <c r="B26" s="125"/>
      <c r="C26" s="142"/>
      <c r="D26" s="142"/>
      <c r="E26" s="117"/>
      <c r="F26" s="160"/>
    </row>
    <row r="27" spans="1:6" s="44" customFormat="1" ht="13.2">
      <c r="A27" s="143" t="s">
        <v>58</v>
      </c>
      <c r="B27" s="144" t="s">
        <v>126</v>
      </c>
      <c r="C27" s="145"/>
      <c r="D27" s="146"/>
      <c r="E27" s="118"/>
      <c r="F27" s="118">
        <f>SUM(F17:F25)</f>
        <v>0</v>
      </c>
    </row>
    <row r="28" spans="1:6" s="44" customFormat="1" ht="13.2">
      <c r="A28" s="122"/>
      <c r="B28" s="123"/>
      <c r="C28" s="124"/>
      <c r="E28" s="54"/>
      <c r="F28" s="54"/>
    </row>
    <row r="29" spans="1:6" s="44" customFormat="1" ht="13.2">
      <c r="A29" s="122"/>
      <c r="B29" s="123"/>
      <c r="C29" s="124"/>
      <c r="E29" s="54"/>
      <c r="F29" s="54"/>
    </row>
    <row r="30" spans="1:6" s="44" customFormat="1" ht="13.2">
      <c r="A30" s="128" t="s">
        <v>61</v>
      </c>
      <c r="B30" s="129" t="s">
        <v>62</v>
      </c>
      <c r="C30" s="124"/>
      <c r="E30" s="54"/>
      <c r="F30" s="54"/>
    </row>
    <row r="31" spans="1:6" s="44" customFormat="1" ht="13.2">
      <c r="A31" s="128"/>
      <c r="B31" s="129"/>
      <c r="C31" s="124"/>
      <c r="E31" s="54"/>
      <c r="F31" s="54"/>
    </row>
    <row r="32" spans="1:6" s="44" customFormat="1" ht="52.8">
      <c r="A32" s="122" t="s">
        <v>127</v>
      </c>
      <c r="B32" s="125" t="s">
        <v>128</v>
      </c>
      <c r="C32" s="124" t="s">
        <v>129</v>
      </c>
      <c r="D32" s="44">
        <f>2.15*0.5</f>
        <v>1.075</v>
      </c>
      <c r="E32" s="117"/>
      <c r="F32" s="54">
        <f>D32*E32</f>
        <v>0</v>
      </c>
    </row>
    <row r="33" spans="1:6" s="44" customFormat="1" ht="13.2">
      <c r="A33" s="128"/>
      <c r="B33" s="129"/>
      <c r="C33" s="124"/>
      <c r="E33" s="54"/>
      <c r="F33" s="54"/>
    </row>
    <row r="34" spans="1:6" s="44" customFormat="1" ht="26.4">
      <c r="A34" s="122" t="s">
        <v>130</v>
      </c>
      <c r="B34" s="125" t="s">
        <v>208</v>
      </c>
      <c r="C34" s="124" t="s">
        <v>125</v>
      </c>
      <c r="D34" s="44">
        <v>5.3</v>
      </c>
      <c r="E34" s="54"/>
      <c r="F34" s="160">
        <f>D34*E34</f>
        <v>0</v>
      </c>
    </row>
    <row r="35" spans="1:6" s="44" customFormat="1" ht="13.2">
      <c r="A35" s="128"/>
      <c r="B35" s="129"/>
      <c r="C35" s="124"/>
      <c r="E35" s="54"/>
      <c r="F35" s="54"/>
    </row>
    <row r="36" spans="1:6" s="44" customFormat="1" ht="39.6">
      <c r="A36" s="122" t="s">
        <v>132</v>
      </c>
      <c r="B36" s="125" t="s">
        <v>217</v>
      </c>
      <c r="C36" s="124" t="s">
        <v>129</v>
      </c>
      <c r="D36" s="44">
        <f>5.3*0.4</f>
        <v>2.12</v>
      </c>
      <c r="E36" s="117"/>
      <c r="F36" s="54">
        <f>D36*E36</f>
        <v>0</v>
      </c>
    </row>
    <row r="37" spans="1:6" s="44" customFormat="1" ht="13.2">
      <c r="A37" s="122"/>
      <c r="B37" s="125"/>
      <c r="C37" s="124"/>
      <c r="E37" s="54"/>
      <c r="F37" s="54"/>
    </row>
    <row r="38" spans="1:6" s="44" customFormat="1" ht="26.4">
      <c r="A38" s="122" t="s">
        <v>134</v>
      </c>
      <c r="B38" s="125" t="s">
        <v>131</v>
      </c>
      <c r="C38" s="124" t="s">
        <v>125</v>
      </c>
      <c r="D38" s="44">
        <f>5.3+2.15</f>
        <v>7.4499999999999993</v>
      </c>
      <c r="E38" s="117"/>
      <c r="F38" s="54">
        <f>D38*E38</f>
        <v>0</v>
      </c>
    </row>
    <row r="39" spans="1:6" s="44" customFormat="1" ht="13.2">
      <c r="A39" s="122"/>
      <c r="B39" s="125"/>
      <c r="C39" s="124"/>
      <c r="E39" s="54"/>
      <c r="F39" s="54"/>
    </row>
    <row r="40" spans="1:6" s="44" customFormat="1" ht="66">
      <c r="A40" s="122" t="s">
        <v>168</v>
      </c>
      <c r="B40" s="125" t="s">
        <v>133</v>
      </c>
      <c r="C40" s="124" t="s">
        <v>129</v>
      </c>
      <c r="D40" s="44">
        <f>(5.3+1.08)*0.2</f>
        <v>1.276</v>
      </c>
      <c r="E40" s="54"/>
      <c r="F40" s="160">
        <f>D40*E40</f>
        <v>0</v>
      </c>
    </row>
    <row r="41" spans="1:6" s="44" customFormat="1" ht="13.2">
      <c r="A41" s="122"/>
      <c r="B41" s="125"/>
      <c r="C41" s="124"/>
      <c r="E41" s="54"/>
      <c r="F41" s="54"/>
    </row>
    <row r="42" spans="1:6" s="44" customFormat="1">
      <c r="A42" s="122" t="s">
        <v>170</v>
      </c>
      <c r="B42" s="125" t="s">
        <v>135</v>
      </c>
      <c r="C42" s="124" t="s">
        <v>125</v>
      </c>
      <c r="D42" s="44">
        <f>D38</f>
        <v>7.4499999999999993</v>
      </c>
      <c r="E42" s="117"/>
      <c r="F42" s="54">
        <f>D42*E42</f>
        <v>0</v>
      </c>
    </row>
    <row r="43" spans="1:6" s="44" customFormat="1">
      <c r="A43" s="122"/>
      <c r="B43" s="125"/>
      <c r="C43" s="124"/>
      <c r="E43" s="117"/>
      <c r="F43" s="54"/>
    </row>
    <row r="44" spans="1:6" s="44" customFormat="1" ht="26.4">
      <c r="A44" s="122" t="s">
        <v>171</v>
      </c>
      <c r="B44" s="125" t="s">
        <v>218</v>
      </c>
      <c r="C44" s="124" t="s">
        <v>129</v>
      </c>
      <c r="D44" s="44">
        <f>0.2*0.32</f>
        <v>6.4000000000000001E-2</v>
      </c>
      <c r="E44" s="117"/>
      <c r="F44" s="54">
        <f>D44*E44</f>
        <v>0</v>
      </c>
    </row>
    <row r="45" spans="1:6" s="44" customFormat="1">
      <c r="A45" s="122"/>
      <c r="B45" s="125"/>
      <c r="C45" s="124"/>
      <c r="E45" s="117"/>
      <c r="F45" s="54"/>
    </row>
    <row r="46" spans="1:6" s="44" customFormat="1">
      <c r="A46" s="122" t="s">
        <v>173</v>
      </c>
      <c r="B46" s="125" t="s">
        <v>210</v>
      </c>
      <c r="C46" s="124" t="s">
        <v>125</v>
      </c>
      <c r="D46" s="44">
        <f>0.5</f>
        <v>0.5</v>
      </c>
      <c r="E46" s="117"/>
      <c r="F46" s="54">
        <f>D46*E46</f>
        <v>0</v>
      </c>
    </row>
    <row r="47" spans="1:6" s="44" customFormat="1" ht="13.2">
      <c r="A47" s="122"/>
      <c r="B47" s="125"/>
      <c r="C47" s="124"/>
      <c r="E47" s="54"/>
      <c r="F47" s="54"/>
    </row>
    <row r="48" spans="1:6" s="147" customFormat="1" ht="13.2">
      <c r="A48" s="143" t="s">
        <v>61</v>
      </c>
      <c r="B48" s="144" t="s">
        <v>136</v>
      </c>
      <c r="C48" s="145"/>
      <c r="D48" s="146"/>
      <c r="E48" s="118"/>
      <c r="F48" s="118">
        <f>SUM(F32:F46)</f>
        <v>0</v>
      </c>
    </row>
    <row r="49" spans="1:6" s="44" customFormat="1" ht="13.2">
      <c r="A49" s="122"/>
      <c r="B49" s="125"/>
      <c r="C49" s="124"/>
      <c r="E49" s="54"/>
      <c r="F49" s="54"/>
    </row>
    <row r="50" spans="1:6" s="44" customFormat="1" ht="13.2">
      <c r="A50" s="122"/>
      <c r="B50" s="125"/>
      <c r="C50" s="124"/>
      <c r="E50" s="54"/>
      <c r="F50" s="54"/>
    </row>
    <row r="51" spans="1:6" s="44" customFormat="1" ht="13.2">
      <c r="A51" s="128" t="s">
        <v>70</v>
      </c>
      <c r="B51" s="130" t="s">
        <v>71</v>
      </c>
      <c r="C51" s="124"/>
      <c r="E51" s="54"/>
      <c r="F51" s="54"/>
    </row>
    <row r="52" spans="1:6" s="44" customFormat="1" ht="13.2">
      <c r="A52" s="128"/>
      <c r="B52" s="130"/>
      <c r="C52" s="124"/>
      <c r="E52" s="54"/>
      <c r="F52" s="54"/>
    </row>
    <row r="53" spans="1:6" s="44" customFormat="1" ht="39.6">
      <c r="A53" s="122" t="s">
        <v>137</v>
      </c>
      <c r="B53" s="125" t="s">
        <v>190</v>
      </c>
      <c r="C53" s="124" t="s">
        <v>129</v>
      </c>
      <c r="D53" s="44">
        <f>7.45*0.05</f>
        <v>0.37250000000000005</v>
      </c>
      <c r="E53" s="117"/>
      <c r="F53" s="54">
        <f>D53*E53</f>
        <v>0</v>
      </c>
    </row>
    <row r="54" spans="1:6" s="44" customFormat="1" ht="13.2">
      <c r="A54" s="122"/>
      <c r="B54" s="125"/>
      <c r="C54" s="124"/>
      <c r="E54" s="54"/>
      <c r="F54" s="54"/>
    </row>
    <row r="55" spans="1:6" s="44" customFormat="1" ht="39.6">
      <c r="A55" s="122" t="s">
        <v>139</v>
      </c>
      <c r="B55" s="125" t="s">
        <v>140</v>
      </c>
      <c r="C55" s="124" t="s">
        <v>129</v>
      </c>
      <c r="D55" s="44">
        <f>(5.3+2.15)*0.2</f>
        <v>1.49</v>
      </c>
      <c r="E55" s="117"/>
      <c r="F55" s="54">
        <f>D55*E55</f>
        <v>0</v>
      </c>
    </row>
    <row r="56" spans="1:6" s="44" customFormat="1" ht="13.2">
      <c r="A56" s="122"/>
      <c r="B56" s="125"/>
      <c r="C56" s="124"/>
      <c r="E56" s="54"/>
      <c r="F56" s="54"/>
    </row>
    <row r="57" spans="1:6" s="44" customFormat="1" ht="52.8">
      <c r="A57" s="122" t="s">
        <v>141</v>
      </c>
      <c r="B57" s="125" t="s">
        <v>142</v>
      </c>
      <c r="C57" t="s">
        <v>143</v>
      </c>
      <c r="D57">
        <f>D55*50</f>
        <v>74.5</v>
      </c>
      <c r="E57" s="117"/>
      <c r="F57" s="54">
        <f>D57*E57</f>
        <v>0</v>
      </c>
    </row>
    <row r="58" spans="1:6" s="44" customFormat="1" ht="13.2">
      <c r="A58" s="122"/>
      <c r="B58" s="125"/>
      <c r="C58" s="124"/>
      <c r="E58" s="54"/>
      <c r="F58" s="54"/>
    </row>
    <row r="59" spans="1:6" s="44" customFormat="1" ht="26.4">
      <c r="A59" s="143" t="s">
        <v>70</v>
      </c>
      <c r="B59" s="144" t="s">
        <v>144</v>
      </c>
      <c r="C59" s="145"/>
      <c r="D59" s="146"/>
      <c r="E59" s="118"/>
      <c r="F59" s="118">
        <f>SUM(F53:F58)</f>
        <v>0</v>
      </c>
    </row>
    <row r="60" spans="1:6" s="44" customFormat="1" ht="13.2">
      <c r="A60" s="148"/>
      <c r="B60" s="149"/>
      <c r="C60" s="150"/>
      <c r="D60" s="147"/>
      <c r="E60" s="119"/>
      <c r="F60" s="119"/>
    </row>
    <row r="61" spans="1:6" s="44" customFormat="1" ht="13.2">
      <c r="A61" s="148"/>
      <c r="B61" s="149"/>
      <c r="C61" s="150"/>
      <c r="D61" s="147"/>
      <c r="E61" s="119"/>
      <c r="F61" s="119"/>
    </row>
    <row r="62" spans="1:6" s="44" customFormat="1" ht="13.2">
      <c r="A62" s="128" t="s">
        <v>73</v>
      </c>
      <c r="B62" s="129" t="s">
        <v>74</v>
      </c>
      <c r="C62" s="124"/>
      <c r="E62" s="54"/>
      <c r="F62" s="54"/>
    </row>
    <row r="63" spans="1:6" s="44" customFormat="1" ht="13.2">
      <c r="A63" s="128"/>
      <c r="B63" s="129"/>
      <c r="C63" s="124"/>
      <c r="E63" s="54"/>
      <c r="F63" s="54"/>
    </row>
    <row r="64" spans="1:6" s="44" customFormat="1" ht="39.6">
      <c r="A64" s="122" t="s">
        <v>145</v>
      </c>
      <c r="B64" s="125" t="s">
        <v>187</v>
      </c>
      <c r="C64" s="124" t="s">
        <v>158</v>
      </c>
      <c r="D64" s="44">
        <v>4.3099999999999996</v>
      </c>
      <c r="E64" s="117"/>
      <c r="F64" s="54">
        <f>D64*E64</f>
        <v>0</v>
      </c>
    </row>
    <row r="65" spans="1:6" s="44" customFormat="1" ht="13.2">
      <c r="A65" s="128"/>
      <c r="B65" s="129"/>
      <c r="C65" s="124"/>
      <c r="E65" s="54"/>
      <c r="F65" s="54"/>
    </row>
    <row r="66" spans="1:6" s="44" customFormat="1" ht="66">
      <c r="A66" s="122" t="s">
        <v>214</v>
      </c>
      <c r="B66" s="125" t="s">
        <v>219</v>
      </c>
      <c r="C66" s="124" t="s">
        <v>125</v>
      </c>
      <c r="D66" s="44">
        <v>2.15</v>
      </c>
      <c r="E66" s="117"/>
      <c r="F66" s="54">
        <f>D66*E66</f>
        <v>0</v>
      </c>
    </row>
    <row r="67" spans="1:6" s="44" customFormat="1" ht="13.2">
      <c r="A67" s="122"/>
      <c r="B67" s="125"/>
      <c r="C67" s="124"/>
      <c r="E67" s="54"/>
      <c r="F67" s="54"/>
    </row>
    <row r="68" spans="1:6" s="44" customFormat="1" ht="66">
      <c r="A68" s="122" t="s">
        <v>229</v>
      </c>
      <c r="B68" s="125" t="s">
        <v>220</v>
      </c>
      <c r="C68" s="124" t="s">
        <v>125</v>
      </c>
      <c r="D68" s="44">
        <v>5.3</v>
      </c>
      <c r="E68" s="117"/>
      <c r="F68" s="54">
        <f>D68*E68</f>
        <v>0</v>
      </c>
    </row>
    <row r="69" spans="1:6" s="44" customFormat="1">
      <c r="A69" s="122"/>
      <c r="B69" s="125"/>
      <c r="C69" s="124"/>
      <c r="E69" s="117"/>
      <c r="F69" s="54"/>
    </row>
    <row r="70" spans="1:6" s="44" customFormat="1" ht="13.2">
      <c r="A70" s="143" t="s">
        <v>73</v>
      </c>
      <c r="B70" s="144" t="s">
        <v>147</v>
      </c>
      <c r="C70" s="145"/>
      <c r="D70" s="146"/>
      <c r="E70" s="118"/>
      <c r="F70" s="118">
        <f>SUM(F64:F68)</f>
        <v>0</v>
      </c>
    </row>
    <row r="71" spans="1:6">
      <c r="B71" s="125"/>
      <c r="E71" s="54"/>
      <c r="F71" s="54"/>
    </row>
    <row r="72" spans="1:6">
      <c r="B72" s="125"/>
      <c r="E72" s="54"/>
      <c r="F72" s="54"/>
    </row>
    <row r="73" spans="1:6">
      <c r="A73" s="128" t="s">
        <v>108</v>
      </c>
      <c r="B73" s="129" t="s">
        <v>75</v>
      </c>
      <c r="E73" s="54"/>
      <c r="F73" s="54"/>
    </row>
    <row r="74" spans="1:6">
      <c r="E74" s="54"/>
      <c r="F74" s="54"/>
    </row>
    <row r="75" spans="1:6">
      <c r="A75" s="122" t="s">
        <v>148</v>
      </c>
      <c r="B75" s="125" t="s">
        <v>149</v>
      </c>
      <c r="C75" s="124" t="s">
        <v>150</v>
      </c>
      <c r="D75" s="44">
        <v>2</v>
      </c>
      <c r="E75" s="117"/>
      <c r="F75" s="54">
        <f>D75*E75</f>
        <v>0</v>
      </c>
    </row>
    <row r="76" spans="1:6">
      <c r="B76" s="125"/>
      <c r="E76" s="54"/>
      <c r="F76" s="54"/>
    </row>
    <row r="77" spans="1:6" ht="26.4">
      <c r="A77" s="122" t="s">
        <v>151</v>
      </c>
      <c r="B77" s="125" t="s">
        <v>152</v>
      </c>
      <c r="C77" s="124" t="s">
        <v>118</v>
      </c>
      <c r="D77" s="44">
        <v>1</v>
      </c>
      <c r="E77" s="117"/>
      <c r="F77" s="54">
        <f>D77*E77</f>
        <v>0</v>
      </c>
    </row>
    <row r="78" spans="1:6">
      <c r="B78" s="125"/>
      <c r="E78" s="117"/>
      <c r="F78" s="54"/>
    </row>
    <row r="79" spans="1:6">
      <c r="A79" s="122" t="s">
        <v>153</v>
      </c>
      <c r="B79" s="125" t="s">
        <v>154</v>
      </c>
      <c r="C79" s="124" t="s">
        <v>118</v>
      </c>
      <c r="D79" s="44">
        <v>1</v>
      </c>
      <c r="E79" s="117"/>
      <c r="F79" s="54">
        <f>D79*E79</f>
        <v>0</v>
      </c>
    </row>
    <row r="80" spans="1:6">
      <c r="B80" s="125"/>
      <c r="E80" s="54"/>
      <c r="F80" s="54"/>
    </row>
    <row r="81" spans="1:6">
      <c r="A81" s="143" t="s">
        <v>108</v>
      </c>
      <c r="B81" s="144" t="s">
        <v>155</v>
      </c>
      <c r="C81" s="145"/>
      <c r="D81" s="146"/>
      <c r="E81" s="118"/>
      <c r="F81" s="118">
        <f>SUM(F75:F80)</f>
        <v>0</v>
      </c>
    </row>
    <row r="82" spans="1:6">
      <c r="A82" s="148"/>
      <c r="B82" s="149"/>
      <c r="C82" s="150"/>
      <c r="D82" s="147"/>
      <c r="E82" s="147"/>
      <c r="F82" s="147"/>
    </row>
    <row r="83" spans="1:6">
      <c r="B83" s="125"/>
    </row>
    <row r="84" spans="1:6">
      <c r="B84" s="125"/>
    </row>
    <row r="85" spans="1:6">
      <c r="B85" s="125"/>
    </row>
    <row r="86" spans="1:6">
      <c r="B86" s="125"/>
    </row>
    <row r="87" spans="1:6">
      <c r="B87" s="125"/>
    </row>
    <row r="88" spans="1:6">
      <c r="B88" s="125"/>
    </row>
    <row r="89" spans="1:6">
      <c r="B89" s="125"/>
    </row>
    <row r="90" spans="1:6">
      <c r="B90" s="125"/>
    </row>
    <row r="91" spans="1:6">
      <c r="B91" s="125"/>
    </row>
    <row r="92" spans="1:6">
      <c r="B92" s="125"/>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sheetData>
  <sheetProtection algorithmName="SHA-512" hashValue="YKl7QGPmE/gUj5hhf1/K2INr6aFLvpsw2P0IwZ7aEw3DRbi5QvbDu8tB0Izk7rdH9aDPVrPj91QWxAbqY2iOcw==" saltValue="UjBYR+4iXZtLH7M25UWUvg=="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V177"/>
  <sheetViews>
    <sheetView view="pageBreakPreview" zoomScaleNormal="100" zoomScaleSheetLayoutView="100" workbookViewId="0">
      <selection activeCell="E17" sqref="E17"/>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305</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F27</f>
        <v>0</v>
      </c>
    </row>
    <row r="5" spans="1:6" s="121" customFormat="1" ht="13.2">
      <c r="A5" s="35" t="s">
        <v>61</v>
      </c>
      <c r="B5" s="180" t="s">
        <v>62</v>
      </c>
      <c r="C5" s="180"/>
      <c r="D5" s="180"/>
      <c r="E5" s="180"/>
      <c r="F5" s="156">
        <f>F48</f>
        <v>0</v>
      </c>
    </row>
    <row r="6" spans="1:6" s="121" customFormat="1" ht="13.2">
      <c r="A6" s="35" t="s">
        <v>70</v>
      </c>
      <c r="B6" s="134" t="s">
        <v>107</v>
      </c>
      <c r="C6" s="36"/>
      <c r="D6" s="36"/>
      <c r="E6" s="37"/>
      <c r="F6" s="156">
        <f>F69</f>
        <v>0</v>
      </c>
    </row>
    <row r="7" spans="1:6" s="121" customFormat="1" ht="13.2">
      <c r="A7" s="35" t="s">
        <v>73</v>
      </c>
      <c r="B7" s="134" t="s">
        <v>74</v>
      </c>
      <c r="C7" s="36"/>
      <c r="D7" s="36"/>
      <c r="E7" s="37"/>
      <c r="F7" s="156">
        <f>F84</f>
        <v>0</v>
      </c>
    </row>
    <row r="8" spans="1:6" s="121" customFormat="1" ht="13.2">
      <c r="A8" s="35" t="s">
        <v>108</v>
      </c>
      <c r="B8" s="180" t="s">
        <v>75</v>
      </c>
      <c r="C8" s="180"/>
      <c r="D8" s="180"/>
      <c r="E8" s="180"/>
      <c r="F8" s="156">
        <f>F105</f>
        <v>0</v>
      </c>
    </row>
    <row r="9" spans="1:6" s="121" customFormat="1" ht="13.2">
      <c r="A9" s="38"/>
      <c r="B9" s="135"/>
      <c r="C9" s="36"/>
      <c r="D9" s="39"/>
      <c r="E9" s="136"/>
      <c r="F9" s="161"/>
    </row>
    <row r="10" spans="1:6" s="121" customFormat="1" ht="13.2">
      <c r="A10" s="29"/>
      <c r="B10" s="184" t="s">
        <v>109</v>
      </c>
      <c r="C10" s="184"/>
      <c r="D10" s="137"/>
      <c r="E10" s="138"/>
      <c r="F10" s="158">
        <f>SUM(F4:F8)</f>
        <v>0</v>
      </c>
    </row>
    <row r="11" spans="1:6" s="121" customFormat="1">
      <c r="A11"/>
      <c r="B11"/>
      <c r="C11"/>
      <c r="D11"/>
      <c r="E11"/>
      <c r="F11"/>
    </row>
    <row r="12" spans="1:6" s="121" customFormat="1">
      <c r="A12"/>
      <c r="B12"/>
      <c r="C12"/>
      <c r="D12"/>
      <c r="E12"/>
      <c r="F12"/>
    </row>
    <row r="13" spans="1:6" s="121" customFormat="1" ht="26.4">
      <c r="A13" s="139" t="s">
        <v>110</v>
      </c>
      <c r="B13" s="140" t="s">
        <v>111</v>
      </c>
      <c r="C13" s="141" t="s">
        <v>112</v>
      </c>
      <c r="D13" s="141" t="s">
        <v>113</v>
      </c>
      <c r="E13" s="141" t="s">
        <v>114</v>
      </c>
      <c r="F13" s="151" t="s">
        <v>115</v>
      </c>
    </row>
    <row r="14" spans="1:6">
      <c r="A14" s="128"/>
      <c r="B14" s="175"/>
      <c r="C14" s="175"/>
      <c r="D14" s="175"/>
      <c r="E14" s="175"/>
      <c r="F14" s="175"/>
    </row>
    <row r="15" spans="1:6" s="152" customFormat="1" ht="13.2">
      <c r="A15" s="128" t="s">
        <v>58</v>
      </c>
      <c r="B15" s="129" t="s">
        <v>59</v>
      </c>
      <c r="C15" s="125"/>
      <c r="D15" s="125"/>
      <c r="E15" s="116"/>
      <c r="F15" s="116"/>
    </row>
    <row r="16" spans="1:6" s="152" customFormat="1" ht="13.2">
      <c r="A16" s="128"/>
      <c r="B16" s="129"/>
      <c r="C16" s="125"/>
      <c r="D16" s="125"/>
      <c r="E16" s="116"/>
      <c r="F16" s="116"/>
    </row>
    <row r="17" spans="1:6" s="152" customFormat="1">
      <c r="A17" s="122" t="s">
        <v>116</v>
      </c>
      <c r="B17" s="125" t="s">
        <v>117</v>
      </c>
      <c r="C17" s="142" t="s">
        <v>118</v>
      </c>
      <c r="D17" s="142">
        <v>1</v>
      </c>
      <c r="E17" s="117"/>
      <c r="F17" s="160">
        <f>D17*E17</f>
        <v>0</v>
      </c>
    </row>
    <row r="18" spans="1:6" s="152" customFormat="1" ht="13.2">
      <c r="A18" s="128"/>
      <c r="B18" s="129"/>
      <c r="C18" s="125"/>
      <c r="D18" s="125"/>
      <c r="E18" s="116"/>
      <c r="F18" s="116"/>
    </row>
    <row r="19" spans="1:6" s="152" customFormat="1" ht="66">
      <c r="A19" s="122" t="s">
        <v>119</v>
      </c>
      <c r="B19" s="125" t="s">
        <v>120</v>
      </c>
      <c r="C19" s="142" t="s">
        <v>118</v>
      </c>
      <c r="D19" s="142">
        <v>1</v>
      </c>
      <c r="E19" s="117"/>
      <c r="F19" s="160">
        <f>D19*E19</f>
        <v>0</v>
      </c>
    </row>
    <row r="20" spans="1:6" s="152" customFormat="1">
      <c r="A20" s="122"/>
      <c r="B20" s="125"/>
      <c r="C20" s="142"/>
      <c r="D20" s="142"/>
      <c r="E20" s="117"/>
      <c r="F20" s="160"/>
    </row>
    <row r="21" spans="1:6" s="152" customFormat="1">
      <c r="A21" s="122" t="s">
        <v>121</v>
      </c>
      <c r="B21" s="125" t="s">
        <v>122</v>
      </c>
      <c r="C21" s="142" t="s">
        <v>118</v>
      </c>
      <c r="D21" s="142">
        <v>1</v>
      </c>
      <c r="E21" s="117"/>
      <c r="F21" s="160">
        <f>D21*E21</f>
        <v>0</v>
      </c>
    </row>
    <row r="22" spans="1:6" s="152" customFormat="1">
      <c r="A22" s="122"/>
      <c r="B22" s="125"/>
      <c r="C22" s="142"/>
      <c r="D22" s="142"/>
      <c r="E22" s="117"/>
      <c r="F22" s="160"/>
    </row>
    <row r="23" spans="1:6" s="152" customFormat="1" ht="39.6">
      <c r="A23" s="122" t="s">
        <v>123</v>
      </c>
      <c r="B23" s="125" t="s">
        <v>164</v>
      </c>
      <c r="C23" s="142" t="s">
        <v>158</v>
      </c>
      <c r="D23" s="142">
        <v>1.21</v>
      </c>
      <c r="E23" s="117"/>
      <c r="F23" s="160">
        <f>D23*E23</f>
        <v>0</v>
      </c>
    </row>
    <row r="24" spans="1:6" s="152" customFormat="1">
      <c r="A24" s="122"/>
      <c r="B24" s="125"/>
      <c r="C24" s="142"/>
      <c r="D24" s="142"/>
      <c r="E24" s="117"/>
      <c r="F24" s="160"/>
    </row>
    <row r="25" spans="1:6" s="152" customFormat="1" ht="39.6">
      <c r="A25" s="122" t="s">
        <v>159</v>
      </c>
      <c r="B25" s="125" t="s">
        <v>157</v>
      </c>
      <c r="C25" s="142" t="s">
        <v>158</v>
      </c>
      <c r="D25" s="142">
        <v>14.45</v>
      </c>
      <c r="E25" s="117"/>
      <c r="F25" s="160">
        <f>D25*E25</f>
        <v>0</v>
      </c>
    </row>
    <row r="26" spans="1:6" s="152" customFormat="1">
      <c r="A26" s="122"/>
      <c r="B26" s="125"/>
      <c r="C26" s="142"/>
      <c r="D26" s="142"/>
      <c r="E26" s="117"/>
      <c r="F26" s="160"/>
    </row>
    <row r="27" spans="1:6" s="152" customFormat="1" ht="13.2">
      <c r="A27" s="143" t="s">
        <v>58</v>
      </c>
      <c r="B27" s="144" t="s">
        <v>126</v>
      </c>
      <c r="C27" s="145"/>
      <c r="D27" s="146"/>
      <c r="E27" s="118"/>
      <c r="F27" s="118">
        <f>SUM(F17:F25)</f>
        <v>0</v>
      </c>
    </row>
    <row r="28" spans="1:6" s="152" customFormat="1" ht="13.2">
      <c r="A28" s="122"/>
      <c r="B28" s="123"/>
      <c r="C28" s="124"/>
      <c r="D28" s="44"/>
      <c r="E28" s="54"/>
      <c r="F28" s="54"/>
    </row>
    <row r="29" spans="1:6" s="44" customFormat="1" ht="13.2">
      <c r="A29" s="122"/>
      <c r="B29" s="123"/>
      <c r="C29" s="124"/>
      <c r="E29" s="54"/>
      <c r="F29" s="54"/>
    </row>
    <row r="30" spans="1:6" s="44" customFormat="1" ht="13.2">
      <c r="A30" s="128" t="s">
        <v>61</v>
      </c>
      <c r="B30" s="129" t="s">
        <v>62</v>
      </c>
      <c r="C30" s="124"/>
      <c r="E30" s="54"/>
      <c r="F30" s="54"/>
    </row>
    <row r="31" spans="1:6" s="152" customFormat="1" ht="13.2">
      <c r="A31" s="128"/>
      <c r="B31" s="129"/>
      <c r="C31" s="124"/>
      <c r="D31" s="44"/>
      <c r="E31" s="54"/>
      <c r="F31" s="54"/>
    </row>
    <row r="32" spans="1:6" s="152" customFormat="1" ht="39.6">
      <c r="A32" s="122" t="s">
        <v>127</v>
      </c>
      <c r="B32" s="125" t="s">
        <v>221</v>
      </c>
      <c r="C32" s="124" t="s">
        <v>129</v>
      </c>
      <c r="D32" s="44">
        <f>24.73*0.5</f>
        <v>12.365</v>
      </c>
      <c r="E32" s="117"/>
      <c r="F32" s="54">
        <f>D32*E32</f>
        <v>0</v>
      </c>
    </row>
    <row r="33" spans="1:6" s="152" customFormat="1">
      <c r="A33" s="122"/>
      <c r="B33" s="125"/>
      <c r="C33" s="124"/>
      <c r="D33" s="44"/>
      <c r="E33" s="117"/>
      <c r="F33" s="54"/>
    </row>
    <row r="34" spans="1:6" s="152" customFormat="1" ht="39.6">
      <c r="A34" s="122" t="s">
        <v>130</v>
      </c>
      <c r="B34" s="125" t="s">
        <v>222</v>
      </c>
      <c r="C34" s="124" t="s">
        <v>129</v>
      </c>
      <c r="D34" s="44">
        <f>66.59*0.45</f>
        <v>29.965500000000002</v>
      </c>
      <c r="E34" s="117"/>
      <c r="F34" s="54">
        <f>D34*E34</f>
        <v>0</v>
      </c>
    </row>
    <row r="35" spans="1:6" s="152" customFormat="1">
      <c r="A35" s="122"/>
      <c r="B35" s="125"/>
      <c r="C35" s="124"/>
      <c r="D35" s="44"/>
      <c r="E35" s="117"/>
      <c r="F35" s="54"/>
    </row>
    <row r="36" spans="1:6" s="152" customFormat="1" ht="39.6">
      <c r="A36" s="122" t="s">
        <v>132</v>
      </c>
      <c r="B36" s="125" t="s">
        <v>223</v>
      </c>
      <c r="C36" s="124" t="s">
        <v>129</v>
      </c>
      <c r="D36" s="44">
        <f>17.19*0.15</f>
        <v>2.5785</v>
      </c>
      <c r="E36" s="117"/>
      <c r="F36" s="54">
        <f>D36*E36</f>
        <v>0</v>
      </c>
    </row>
    <row r="37" spans="1:6" s="152" customFormat="1">
      <c r="A37" s="122"/>
      <c r="B37" s="125"/>
      <c r="C37" s="124"/>
      <c r="D37" s="44"/>
      <c r="E37" s="117"/>
      <c r="F37" s="54"/>
    </row>
    <row r="38" spans="1:6" s="152" customFormat="1" ht="26.4">
      <c r="A38" s="122" t="s">
        <v>134</v>
      </c>
      <c r="B38" s="125" t="s">
        <v>131</v>
      </c>
      <c r="C38" s="124" t="s">
        <v>125</v>
      </c>
      <c r="D38" s="44">
        <f>66.59+24.73</f>
        <v>91.320000000000007</v>
      </c>
      <c r="E38" s="117"/>
      <c r="F38" s="54">
        <f>D38*E38</f>
        <v>0</v>
      </c>
    </row>
    <row r="39" spans="1:6" s="152" customFormat="1">
      <c r="A39" s="122"/>
      <c r="B39" s="125"/>
      <c r="C39" s="124"/>
      <c r="D39" s="44"/>
      <c r="E39" s="117"/>
      <c r="F39" s="54"/>
    </row>
    <row r="40" spans="1:6" s="152" customFormat="1" ht="66">
      <c r="A40" s="122" t="s">
        <v>168</v>
      </c>
      <c r="B40" s="125" t="s">
        <v>169</v>
      </c>
      <c r="C40" s="124" t="s">
        <v>129</v>
      </c>
      <c r="D40" s="44">
        <f>24.73*0.25</f>
        <v>6.1825000000000001</v>
      </c>
      <c r="E40" s="54"/>
      <c r="F40" s="160">
        <f>D40*E40</f>
        <v>0</v>
      </c>
    </row>
    <row r="41" spans="1:6" s="152" customFormat="1">
      <c r="A41" s="122"/>
      <c r="B41" s="125"/>
      <c r="C41" s="124"/>
      <c r="D41" s="44"/>
      <c r="E41" s="117"/>
      <c r="F41" s="54"/>
    </row>
    <row r="42" spans="1:6" s="152" customFormat="1" ht="52.8">
      <c r="A42" s="122" t="s">
        <v>170</v>
      </c>
      <c r="B42" s="125" t="s">
        <v>224</v>
      </c>
      <c r="C42" s="124" t="s">
        <v>129</v>
      </c>
      <c r="D42" s="44">
        <f>66.59*0.35</f>
        <v>23.3065</v>
      </c>
      <c r="E42" s="117"/>
      <c r="F42" s="54">
        <f>D42*E42</f>
        <v>0</v>
      </c>
    </row>
    <row r="43" spans="1:6" s="152" customFormat="1">
      <c r="A43" s="122"/>
      <c r="B43" s="125"/>
      <c r="C43" s="124"/>
      <c r="D43" s="44"/>
      <c r="E43" s="117"/>
      <c r="F43" s="54"/>
    </row>
    <row r="44" spans="1:6" s="152" customFormat="1">
      <c r="A44" s="122" t="s">
        <v>171</v>
      </c>
      <c r="B44" s="125" t="s">
        <v>135</v>
      </c>
      <c r="C44" s="124" t="s">
        <v>125</v>
      </c>
      <c r="D44" s="44">
        <f>66.59+24.73</f>
        <v>91.320000000000007</v>
      </c>
      <c r="E44" s="117"/>
      <c r="F44" s="54">
        <f>D44*E44</f>
        <v>0</v>
      </c>
    </row>
    <row r="45" spans="1:6" s="152" customFormat="1">
      <c r="A45" s="122"/>
      <c r="B45" s="125"/>
      <c r="C45" s="124"/>
      <c r="D45" s="44"/>
      <c r="E45" s="117"/>
      <c r="F45" s="54"/>
    </row>
    <row r="46" spans="1:6" s="152" customFormat="1" ht="39.6">
      <c r="A46" s="122" t="s">
        <v>173</v>
      </c>
      <c r="B46" s="125" t="s">
        <v>225</v>
      </c>
      <c r="C46" s="124" t="s">
        <v>125</v>
      </c>
      <c r="D46" s="44">
        <f>17.19</f>
        <v>17.190000000000001</v>
      </c>
      <c r="E46" s="117"/>
      <c r="F46" s="160">
        <f>D46*E46</f>
        <v>0</v>
      </c>
    </row>
    <row r="47" spans="1:6" s="152" customFormat="1">
      <c r="A47" s="122"/>
      <c r="B47" s="125"/>
      <c r="C47" s="124"/>
      <c r="D47" s="44"/>
      <c r="E47" s="117"/>
      <c r="F47" s="54"/>
    </row>
    <row r="48" spans="1:6" s="147" customFormat="1" ht="13.2">
      <c r="A48" s="143" t="s">
        <v>61</v>
      </c>
      <c r="B48" s="144" t="s">
        <v>136</v>
      </c>
      <c r="C48" s="145"/>
      <c r="D48" s="146"/>
      <c r="E48" s="118"/>
      <c r="F48" s="118">
        <f>SUM(F32:F46)</f>
        <v>0</v>
      </c>
    </row>
    <row r="49" spans="1:6" s="44" customFormat="1" ht="13.2">
      <c r="A49" s="122"/>
      <c r="B49" s="125"/>
      <c r="C49" s="124"/>
      <c r="E49" s="54"/>
      <c r="F49" s="54"/>
    </row>
    <row r="50" spans="1:6" s="44" customFormat="1" ht="13.2">
      <c r="A50" s="122"/>
      <c r="B50" s="125"/>
      <c r="C50" s="124"/>
      <c r="E50" s="54"/>
      <c r="F50" s="54"/>
    </row>
    <row r="51" spans="1:6" s="152" customFormat="1" ht="13.2">
      <c r="A51" s="128" t="s">
        <v>70</v>
      </c>
      <c r="B51" s="130" t="s">
        <v>71</v>
      </c>
      <c r="C51" s="124"/>
      <c r="D51" s="44"/>
      <c r="E51" s="54"/>
      <c r="F51" s="54"/>
    </row>
    <row r="52" spans="1:6" s="152" customFormat="1" ht="13.2">
      <c r="A52" s="128"/>
      <c r="B52" s="130"/>
      <c r="C52" s="124"/>
      <c r="D52" s="44"/>
      <c r="E52" s="54"/>
      <c r="F52" s="54"/>
    </row>
    <row r="53" spans="1:6" s="152" customFormat="1" ht="39.6">
      <c r="A53" s="122" t="s">
        <v>137</v>
      </c>
      <c r="B53" s="125" t="s">
        <v>190</v>
      </c>
      <c r="C53" s="124" t="s">
        <v>129</v>
      </c>
      <c r="D53" s="44">
        <f>24.73*0.05</f>
        <v>1.2365000000000002</v>
      </c>
      <c r="E53" s="117"/>
      <c r="F53" s="54">
        <f>D53*E53</f>
        <v>0</v>
      </c>
    </row>
    <row r="54" spans="1:6" s="152" customFormat="1">
      <c r="A54" s="122"/>
      <c r="B54" s="125"/>
      <c r="C54" s="124"/>
      <c r="D54" s="44"/>
      <c r="E54" s="117"/>
      <c r="F54" s="54"/>
    </row>
    <row r="55" spans="1:6" s="152" customFormat="1" ht="27">
      <c r="A55" s="122" t="s">
        <v>139</v>
      </c>
      <c r="B55" s="123" t="s">
        <v>176</v>
      </c>
      <c r="C55" s="124" t="s">
        <v>125</v>
      </c>
      <c r="D55" s="44">
        <f>16.25*0.2</f>
        <v>3.25</v>
      </c>
      <c r="E55" s="117"/>
      <c r="F55" s="160">
        <f>D55*E55</f>
        <v>0</v>
      </c>
    </row>
    <row r="56" spans="1:6" s="152" customFormat="1" ht="13.2">
      <c r="A56" s="122"/>
      <c r="B56" s="125"/>
      <c r="C56" s="124"/>
      <c r="D56" s="44"/>
      <c r="E56" s="54"/>
      <c r="F56" s="54"/>
    </row>
    <row r="57" spans="1:6" s="152" customFormat="1" ht="26.4">
      <c r="A57" s="122" t="s">
        <v>141</v>
      </c>
      <c r="B57" s="125" t="s">
        <v>198</v>
      </c>
      <c r="C57" s="124" t="s">
        <v>129</v>
      </c>
      <c r="D57" s="44">
        <f>24.73*0.2</f>
        <v>4.9460000000000006</v>
      </c>
      <c r="E57" s="117"/>
      <c r="F57" s="54">
        <f>D57*E57</f>
        <v>0</v>
      </c>
    </row>
    <row r="58" spans="1:6" s="152" customFormat="1" ht="13.2">
      <c r="A58" s="122"/>
      <c r="B58" s="125"/>
      <c r="C58" s="124"/>
      <c r="D58" s="44"/>
      <c r="E58" s="54"/>
      <c r="F58" s="54"/>
    </row>
    <row r="59" spans="1:6" s="152" customFormat="1" ht="52.8">
      <c r="A59" s="122" t="s">
        <v>178</v>
      </c>
      <c r="B59" s="125" t="s">
        <v>142</v>
      </c>
      <c r="C59" t="s">
        <v>143</v>
      </c>
      <c r="D59">
        <f>D57*50</f>
        <v>247.30000000000004</v>
      </c>
      <c r="E59" s="117"/>
      <c r="F59" s="54">
        <f>D59*E59</f>
        <v>0</v>
      </c>
    </row>
    <row r="60" spans="1:6" s="152" customFormat="1">
      <c r="A60" s="122"/>
      <c r="B60" s="125"/>
      <c r="C60" s="124"/>
      <c r="D60" s="44"/>
      <c r="E60" s="117"/>
      <c r="F60" s="54"/>
    </row>
    <row r="61" spans="1:6" s="152" customFormat="1" ht="39.6">
      <c r="A61" s="122" t="s">
        <v>179</v>
      </c>
      <c r="B61" s="125" t="s">
        <v>180</v>
      </c>
      <c r="C61" s="124" t="s">
        <v>125</v>
      </c>
      <c r="D61" s="44">
        <f>24.73</f>
        <v>24.73</v>
      </c>
      <c r="E61" s="117"/>
      <c r="F61" s="54">
        <f>D61*E61</f>
        <v>0</v>
      </c>
    </row>
    <row r="62" spans="1:6" s="152" customFormat="1">
      <c r="A62" s="122"/>
      <c r="B62" s="125"/>
      <c r="C62" s="124"/>
      <c r="D62"/>
      <c r="E62" s="117"/>
      <c r="F62" s="117"/>
    </row>
    <row r="63" spans="1:6" s="152" customFormat="1" ht="26.4">
      <c r="A63" s="122" t="s">
        <v>181</v>
      </c>
      <c r="B63" s="125" t="s">
        <v>182</v>
      </c>
      <c r="C63" s="124" t="s">
        <v>125</v>
      </c>
      <c r="D63" s="44">
        <f>24.73</f>
        <v>24.73</v>
      </c>
      <c r="E63" s="117"/>
      <c r="F63" s="54">
        <f>D63*E63</f>
        <v>0</v>
      </c>
    </row>
    <row r="64" spans="1:6" s="152" customFormat="1">
      <c r="A64" s="122"/>
      <c r="B64" s="125"/>
      <c r="C64" s="124"/>
      <c r="D64" s="44"/>
      <c r="E64" s="117"/>
      <c r="F64" s="54"/>
    </row>
    <row r="65" spans="1:6" s="152" customFormat="1" ht="39.6">
      <c r="A65" s="122" t="s">
        <v>183</v>
      </c>
      <c r="B65" s="125" t="s">
        <v>184</v>
      </c>
      <c r="C65" s="124" t="s">
        <v>158</v>
      </c>
      <c r="D65" s="44">
        <v>11.1</v>
      </c>
      <c r="E65" s="117"/>
      <c r="F65" s="54">
        <f>D65*E65</f>
        <v>0</v>
      </c>
    </row>
    <row r="66" spans="1:6" s="152" customFormat="1">
      <c r="A66" s="122"/>
      <c r="B66" s="125"/>
      <c r="C66" s="124"/>
      <c r="D66" s="44"/>
      <c r="E66" s="117"/>
      <c r="F66" s="54"/>
    </row>
    <row r="67" spans="1:6" s="152" customFormat="1" ht="39.6">
      <c r="A67" s="122" t="s">
        <v>185</v>
      </c>
      <c r="B67" s="125" t="s">
        <v>226</v>
      </c>
      <c r="C67" s="124" t="s">
        <v>158</v>
      </c>
      <c r="D67" s="44">
        <v>11</v>
      </c>
      <c r="E67" s="117"/>
      <c r="F67" s="54">
        <f>D67*E67</f>
        <v>0</v>
      </c>
    </row>
    <row r="68" spans="1:6" s="152" customFormat="1" ht="13.2">
      <c r="A68" s="122"/>
      <c r="B68" s="125"/>
      <c r="C68" s="124"/>
      <c r="D68" s="44"/>
      <c r="E68" s="54"/>
      <c r="F68" s="54"/>
    </row>
    <row r="69" spans="1:6" s="152" customFormat="1" ht="26.4">
      <c r="A69" s="143" t="s">
        <v>70</v>
      </c>
      <c r="B69" s="144" t="s">
        <v>144</v>
      </c>
      <c r="C69" s="145"/>
      <c r="D69" s="146"/>
      <c r="E69" s="118"/>
      <c r="F69" s="118">
        <f>SUM(F53:F68)</f>
        <v>0</v>
      </c>
    </row>
    <row r="70" spans="1:6" s="152" customFormat="1" ht="13.2">
      <c r="A70" s="148"/>
      <c r="B70" s="149"/>
      <c r="C70" s="150"/>
      <c r="D70" s="147"/>
      <c r="E70" s="119"/>
      <c r="F70" s="119"/>
    </row>
    <row r="71" spans="1:6" s="152" customFormat="1" ht="13.2">
      <c r="A71" s="148"/>
      <c r="B71" s="149"/>
      <c r="C71" s="150"/>
      <c r="D71" s="147"/>
      <c r="E71" s="119"/>
      <c r="F71" s="119"/>
    </row>
    <row r="72" spans="1:6" s="152" customFormat="1" ht="26.4">
      <c r="A72" s="128" t="s">
        <v>73</v>
      </c>
      <c r="B72" s="129" t="s">
        <v>227</v>
      </c>
      <c r="C72" s="124"/>
      <c r="D72" s="44"/>
      <c r="E72" s="54"/>
      <c r="F72" s="54"/>
    </row>
    <row r="73" spans="1:6" s="152" customFormat="1" ht="13.2">
      <c r="A73" s="128"/>
      <c r="B73" s="129"/>
      <c r="C73" s="124"/>
      <c r="D73" s="44"/>
      <c r="E73" s="54"/>
      <c r="F73" s="54"/>
    </row>
    <row r="74" spans="1:6" s="152" customFormat="1" ht="39.6">
      <c r="A74" s="122" t="s">
        <v>145</v>
      </c>
      <c r="B74" s="125" t="s">
        <v>187</v>
      </c>
      <c r="C74" s="124" t="s">
        <v>158</v>
      </c>
      <c r="D74" s="44">
        <v>1.57</v>
      </c>
      <c r="E74" s="117"/>
      <c r="F74" s="54">
        <f>D74*E74</f>
        <v>0</v>
      </c>
    </row>
    <row r="75" spans="1:6" s="152" customFormat="1">
      <c r="A75" s="122"/>
      <c r="B75" s="125"/>
      <c r="C75" s="124"/>
      <c r="D75" s="44"/>
      <c r="E75" s="117"/>
      <c r="F75" s="54"/>
    </row>
    <row r="76" spans="1:6" s="152" customFormat="1" ht="39.6">
      <c r="A76" s="122" t="s">
        <v>214</v>
      </c>
      <c r="B76" s="125" t="s">
        <v>228</v>
      </c>
      <c r="C76" s="124" t="s">
        <v>158</v>
      </c>
      <c r="D76" s="44">
        <f>7.2+7.7</f>
        <v>14.9</v>
      </c>
      <c r="E76" s="117"/>
      <c r="F76" s="54">
        <f>D76*E76</f>
        <v>0</v>
      </c>
    </row>
    <row r="77" spans="1:6" s="152" customFormat="1">
      <c r="A77" s="122"/>
      <c r="B77" s="125"/>
      <c r="C77" s="124"/>
      <c r="D77" s="44"/>
      <c r="E77" s="117"/>
      <c r="F77" s="54"/>
    </row>
    <row r="78" spans="1:6" s="152" customFormat="1" ht="26.4">
      <c r="A78" s="122" t="s">
        <v>229</v>
      </c>
      <c r="B78" s="125" t="s">
        <v>230</v>
      </c>
      <c r="C78" s="124" t="s">
        <v>125</v>
      </c>
      <c r="D78" s="44">
        <f>66.59</f>
        <v>66.59</v>
      </c>
      <c r="E78" s="117"/>
      <c r="F78" s="54">
        <f>D78*E78</f>
        <v>0</v>
      </c>
    </row>
    <row r="79" spans="1:6" s="152" customFormat="1" ht="13.2">
      <c r="A79" s="128"/>
      <c r="B79" s="129"/>
      <c r="C79" s="124"/>
      <c r="D79" s="44"/>
      <c r="E79" s="54"/>
      <c r="F79" s="54"/>
    </row>
    <row r="80" spans="1:6" s="152" customFormat="1" ht="26.4">
      <c r="A80" s="122" t="s">
        <v>231</v>
      </c>
      <c r="B80" s="125" t="s">
        <v>232</v>
      </c>
      <c r="C80" s="124" t="s">
        <v>125</v>
      </c>
      <c r="D80" s="44">
        <f>66.59</f>
        <v>66.59</v>
      </c>
      <c r="E80" s="117"/>
      <c r="F80" s="54">
        <f>D80*E80</f>
        <v>0</v>
      </c>
    </row>
    <row r="81" spans="1:6" s="152" customFormat="1">
      <c r="A81" s="122"/>
      <c r="B81" s="125"/>
      <c r="C81" s="124"/>
      <c r="D81" s="44"/>
      <c r="E81" s="117"/>
      <c r="F81" s="54"/>
    </row>
    <row r="82" spans="1:6" s="152" customFormat="1" ht="39.6">
      <c r="A82" s="122" t="s">
        <v>233</v>
      </c>
      <c r="B82" s="125" t="s">
        <v>234</v>
      </c>
      <c r="C82" s="124" t="s">
        <v>125</v>
      </c>
      <c r="D82" s="44">
        <v>1.48</v>
      </c>
      <c r="E82" s="117"/>
      <c r="F82" s="54">
        <f>D82*E82</f>
        <v>0</v>
      </c>
    </row>
    <row r="83" spans="1:6" s="152" customFormat="1">
      <c r="A83" s="122"/>
      <c r="B83" s="125"/>
      <c r="C83" s="124"/>
      <c r="D83" s="44"/>
      <c r="E83" s="117"/>
      <c r="F83" s="54"/>
    </row>
    <row r="84" spans="1:6" s="152" customFormat="1" ht="26.4">
      <c r="A84" s="143" t="s">
        <v>73</v>
      </c>
      <c r="B84" s="144" t="s">
        <v>235</v>
      </c>
      <c r="C84" s="145"/>
      <c r="D84" s="146"/>
      <c r="E84" s="118"/>
      <c r="F84" s="118">
        <f>SUM(F74:F82)</f>
        <v>0</v>
      </c>
    </row>
    <row r="85" spans="1:6">
      <c r="B85" s="125"/>
      <c r="E85" s="54"/>
      <c r="F85" s="54"/>
    </row>
    <row r="86" spans="1:6">
      <c r="B86" s="125"/>
      <c r="E86" s="54"/>
      <c r="F86" s="54"/>
    </row>
    <row r="87" spans="1:6">
      <c r="A87" s="128" t="s">
        <v>108</v>
      </c>
      <c r="B87" s="129" t="s">
        <v>75</v>
      </c>
      <c r="E87" s="54"/>
      <c r="F87" s="54"/>
    </row>
    <row r="88" spans="1:6">
      <c r="A88" s="128"/>
      <c r="B88" s="129"/>
      <c r="E88" s="54"/>
      <c r="F88" s="54"/>
    </row>
    <row r="89" spans="1:6" ht="52.8">
      <c r="A89" s="122" t="s">
        <v>148</v>
      </c>
      <c r="B89" s="125" t="s">
        <v>236</v>
      </c>
      <c r="C89" s="124" t="s">
        <v>158</v>
      </c>
      <c r="D89" s="44">
        <v>17</v>
      </c>
      <c r="E89" s="117"/>
      <c r="F89" s="54">
        <f>D89*E89</f>
        <v>0</v>
      </c>
    </row>
    <row r="90" spans="1:6">
      <c r="B90" s="125"/>
      <c r="E90" s="117"/>
      <c r="F90" s="54"/>
    </row>
    <row r="91" spans="1:6" ht="52.8">
      <c r="A91" s="122" t="s">
        <v>148</v>
      </c>
      <c r="B91" s="125" t="s">
        <v>237</v>
      </c>
      <c r="C91" s="124" t="s">
        <v>158</v>
      </c>
      <c r="D91" s="44">
        <v>1.5</v>
      </c>
      <c r="E91" s="117"/>
      <c r="F91" s="54">
        <f>D91*E91</f>
        <v>0</v>
      </c>
    </row>
    <row r="92" spans="1:6">
      <c r="B92" s="125"/>
      <c r="E92" s="117"/>
      <c r="F92" s="54"/>
    </row>
    <row r="93" spans="1:6" ht="52.8">
      <c r="A93" s="122" t="s">
        <v>151</v>
      </c>
      <c r="B93" s="125" t="s">
        <v>238</v>
      </c>
      <c r="C93" s="124" t="s">
        <v>158</v>
      </c>
      <c r="D93" s="44">
        <v>11</v>
      </c>
      <c r="E93" s="117"/>
      <c r="F93" s="54">
        <f>D93*E93</f>
        <v>0</v>
      </c>
    </row>
    <row r="94" spans="1:6">
      <c r="B94" s="154"/>
      <c r="E94" s="117"/>
      <c r="F94" s="54"/>
    </row>
    <row r="95" spans="1:6" ht="52.8">
      <c r="A95" s="122" t="s">
        <v>153</v>
      </c>
      <c r="B95" s="125" t="s">
        <v>239</v>
      </c>
      <c r="C95" s="124" t="s">
        <v>240</v>
      </c>
      <c r="D95" s="44">
        <v>2</v>
      </c>
      <c r="E95" s="117"/>
      <c r="F95" s="54">
        <f>D95*E95</f>
        <v>0</v>
      </c>
    </row>
    <row r="96" spans="1:6">
      <c r="B96" s="125"/>
      <c r="E96" s="117"/>
      <c r="F96" s="54"/>
    </row>
    <row r="97" spans="1:6" ht="66">
      <c r="A97" s="122" t="s">
        <v>242</v>
      </c>
      <c r="B97" s="125" t="s">
        <v>241</v>
      </c>
      <c r="C97" s="124" t="s">
        <v>240</v>
      </c>
      <c r="D97" s="44">
        <v>2</v>
      </c>
      <c r="E97" s="117"/>
      <c r="F97" s="54">
        <f>D97*E97</f>
        <v>0</v>
      </c>
    </row>
    <row r="98" spans="1:6">
      <c r="B98" s="125"/>
      <c r="E98" s="117"/>
      <c r="F98" s="54"/>
    </row>
    <row r="99" spans="1:6">
      <c r="A99" s="122" t="s">
        <v>188</v>
      </c>
      <c r="B99" s="125" t="s">
        <v>149</v>
      </c>
      <c r="C99" s="124" t="s">
        <v>150</v>
      </c>
      <c r="D99" s="44">
        <v>2</v>
      </c>
      <c r="E99" s="117"/>
      <c r="F99" s="54">
        <f>D99*E99</f>
        <v>0</v>
      </c>
    </row>
    <row r="100" spans="1:6">
      <c r="B100" s="125"/>
      <c r="E100" s="54"/>
      <c r="F100" s="54"/>
    </row>
    <row r="101" spans="1:6" ht="26.4">
      <c r="A101" s="122" t="s">
        <v>301</v>
      </c>
      <c r="B101" s="125" t="s">
        <v>152</v>
      </c>
      <c r="C101" s="124" t="s">
        <v>118</v>
      </c>
      <c r="D101" s="44">
        <v>1</v>
      </c>
      <c r="E101" s="117"/>
      <c r="F101" s="54">
        <f>D101*E101</f>
        <v>0</v>
      </c>
    </row>
    <row r="102" spans="1:6">
      <c r="B102" s="125"/>
      <c r="E102" s="117"/>
      <c r="F102" s="54"/>
    </row>
    <row r="103" spans="1:6">
      <c r="A103" s="122" t="s">
        <v>302</v>
      </c>
      <c r="B103" s="125" t="s">
        <v>154</v>
      </c>
      <c r="C103" s="124" t="s">
        <v>118</v>
      </c>
      <c r="D103" s="44">
        <v>1</v>
      </c>
      <c r="E103" s="117"/>
      <c r="F103" s="54">
        <f>D103*E103</f>
        <v>0</v>
      </c>
    </row>
    <row r="104" spans="1:6">
      <c r="B104" s="125"/>
      <c r="E104" s="54"/>
      <c r="F104" s="54"/>
    </row>
    <row r="105" spans="1:6">
      <c r="A105" s="143" t="s">
        <v>108</v>
      </c>
      <c r="B105" s="144" t="s">
        <v>155</v>
      </c>
      <c r="C105" s="145"/>
      <c r="D105" s="146"/>
      <c r="E105" s="118"/>
      <c r="F105" s="118">
        <f>SUM(F89:F103)</f>
        <v>0</v>
      </c>
    </row>
    <row r="106" spans="1:6">
      <c r="A106" s="148"/>
      <c r="B106" s="149"/>
      <c r="C106" s="150"/>
      <c r="D106" s="147"/>
      <c r="E106" s="147"/>
      <c r="F106" s="147"/>
    </row>
    <row r="107" spans="1:6">
      <c r="B107" s="125"/>
    </row>
    <row r="108" spans="1:6">
      <c r="B108" s="125"/>
    </row>
    <row r="109" spans="1:6">
      <c r="B109" s="125"/>
    </row>
    <row r="110" spans="1:6">
      <c r="B110" s="125"/>
    </row>
    <row r="111" spans="1:6">
      <c r="B111" s="125"/>
    </row>
    <row r="112" spans="1:6">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2">
      <c r="B161" s="125"/>
    </row>
    <row r="162" spans="2:2">
      <c r="B162" s="125"/>
    </row>
    <row r="163" spans="2:2">
      <c r="B163" s="125"/>
    </row>
    <row r="164" spans="2:2">
      <c r="B164" s="125"/>
    </row>
    <row r="165" spans="2:2">
      <c r="B165" s="125"/>
    </row>
    <row r="166" spans="2:2">
      <c r="B166" s="125"/>
    </row>
    <row r="167" spans="2:2">
      <c r="B167" s="125"/>
    </row>
    <row r="168" spans="2:2">
      <c r="B168" s="125"/>
    </row>
    <row r="169" spans="2:2">
      <c r="B169" s="125"/>
    </row>
    <row r="170" spans="2:2">
      <c r="B170" s="125"/>
    </row>
    <row r="171" spans="2:2">
      <c r="B171" s="125"/>
    </row>
    <row r="172" spans="2:2">
      <c r="B172" s="125"/>
    </row>
    <row r="173" spans="2:2">
      <c r="B173" s="125"/>
    </row>
    <row r="174" spans="2:2">
      <c r="B174" s="125"/>
    </row>
    <row r="175" spans="2:2">
      <c r="B175" s="125"/>
    </row>
    <row r="176" spans="2:2">
      <c r="B176" s="125"/>
    </row>
    <row r="177" spans="2:2">
      <c r="B177" s="125"/>
    </row>
  </sheetData>
  <sheetProtection algorithmName="SHA-512" hashValue="2Is1YGu4S7igqupUqkDZfbZPnbIhYNIbVI38I6wyhDTugGVDZOTPhhYLgKXQhB7qaPURUyDQ0ochUSntTRxLzQ==" saltValue="EGpAtzkBy+Bt8jjzCcqAVw=="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V145"/>
  <sheetViews>
    <sheetView view="pageBreakPreview" zoomScale="85" zoomScaleNormal="100" zoomScaleSheetLayoutView="85" workbookViewId="0">
      <selection activeCell="E16" sqref="E16"/>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243</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F28</f>
        <v>0</v>
      </c>
    </row>
    <row r="5" spans="1:6" s="121" customFormat="1" ht="13.2">
      <c r="A5" s="35" t="s">
        <v>61</v>
      </c>
      <c r="B5" s="180" t="s">
        <v>62</v>
      </c>
      <c r="C5" s="180"/>
      <c r="D5" s="180"/>
      <c r="E5" s="180"/>
      <c r="F5" s="156">
        <f>F45</f>
        <v>0</v>
      </c>
    </row>
    <row r="6" spans="1:6" s="121" customFormat="1" ht="13.2">
      <c r="A6" s="35" t="s">
        <v>70</v>
      </c>
      <c r="B6" s="134" t="s">
        <v>107</v>
      </c>
      <c r="C6" s="36"/>
      <c r="D6" s="36"/>
      <c r="E6" s="37"/>
      <c r="F6" s="156">
        <f>F62</f>
        <v>0</v>
      </c>
    </row>
    <row r="7" spans="1:6" s="121" customFormat="1" ht="13.2">
      <c r="A7" s="35" t="s">
        <v>108</v>
      </c>
      <c r="B7" s="180" t="s">
        <v>75</v>
      </c>
      <c r="C7" s="180"/>
      <c r="D7" s="180"/>
      <c r="E7" s="180"/>
      <c r="F7" s="156">
        <f>F73</f>
        <v>0</v>
      </c>
    </row>
    <row r="8" spans="1:6" s="121" customFormat="1" ht="13.2">
      <c r="A8" s="38"/>
      <c r="B8" s="135"/>
      <c r="C8" s="36"/>
      <c r="D8" s="39"/>
      <c r="E8" s="136"/>
      <c r="F8" s="161"/>
    </row>
    <row r="9" spans="1:6" s="121" customFormat="1" ht="13.2">
      <c r="A9" s="29"/>
      <c r="B9" s="184" t="s">
        <v>109</v>
      </c>
      <c r="C9" s="184"/>
      <c r="D9" s="137"/>
      <c r="E9" s="138"/>
      <c r="F9" s="158">
        <f>SUM(F4:F7)</f>
        <v>0</v>
      </c>
    </row>
    <row r="10" spans="1:6" s="121" customFormat="1">
      <c r="A10"/>
      <c r="B10"/>
      <c r="C10"/>
      <c r="D10"/>
      <c r="E10"/>
      <c r="F10"/>
    </row>
    <row r="11" spans="1:6" s="121" customFormat="1">
      <c r="A11"/>
      <c r="B11"/>
      <c r="C11"/>
      <c r="D11"/>
      <c r="E11"/>
      <c r="F11"/>
    </row>
    <row r="12" spans="1:6" s="121" customFormat="1" ht="26.4">
      <c r="A12" s="139" t="s">
        <v>110</v>
      </c>
      <c r="B12" s="140" t="s">
        <v>111</v>
      </c>
      <c r="C12" s="141" t="s">
        <v>112</v>
      </c>
      <c r="D12" s="141" t="s">
        <v>113</v>
      </c>
      <c r="E12" s="141" t="s">
        <v>114</v>
      </c>
      <c r="F12" s="151" t="s">
        <v>115</v>
      </c>
    </row>
    <row r="13" spans="1:6">
      <c r="A13" s="128"/>
      <c r="B13" s="175"/>
      <c r="C13" s="175"/>
      <c r="D13" s="175"/>
      <c r="E13" s="175"/>
      <c r="F13" s="175"/>
    </row>
    <row r="14" spans="1:6" s="152" customFormat="1" ht="13.2">
      <c r="A14" s="128" t="s">
        <v>58</v>
      </c>
      <c r="B14" s="129" t="s">
        <v>59</v>
      </c>
      <c r="C14" s="125"/>
      <c r="D14" s="125"/>
      <c r="E14" s="116"/>
      <c r="F14" s="116"/>
    </row>
    <row r="15" spans="1:6" s="152" customFormat="1" ht="13.2">
      <c r="A15" s="128"/>
      <c r="B15" s="129"/>
      <c r="C15" s="125"/>
      <c r="D15" s="125"/>
      <c r="E15" s="116"/>
      <c r="F15" s="116"/>
    </row>
    <row r="16" spans="1:6" s="152" customFormat="1">
      <c r="A16" s="122" t="s">
        <v>116</v>
      </c>
      <c r="B16" s="125" t="s">
        <v>117</v>
      </c>
      <c r="C16" s="142" t="s">
        <v>118</v>
      </c>
      <c r="D16" s="142">
        <v>1</v>
      </c>
      <c r="E16" s="117"/>
      <c r="F16" s="160">
        <f>D16*E16</f>
        <v>0</v>
      </c>
    </row>
    <row r="17" spans="1:6" s="152" customFormat="1" ht="13.2">
      <c r="A17" s="128"/>
      <c r="B17" s="129"/>
      <c r="C17" s="125"/>
      <c r="D17" s="125"/>
      <c r="E17" s="116"/>
      <c r="F17" s="116"/>
    </row>
    <row r="18" spans="1:6" s="152" customFormat="1" ht="66">
      <c r="A18" s="122" t="s">
        <v>119</v>
      </c>
      <c r="B18" s="125" t="s">
        <v>120</v>
      </c>
      <c r="C18" s="142" t="s">
        <v>118</v>
      </c>
      <c r="D18" s="142">
        <v>1</v>
      </c>
      <c r="E18" s="117"/>
      <c r="F18" s="160">
        <f>D18*E18</f>
        <v>0</v>
      </c>
    </row>
    <row r="19" spans="1:6" s="152" customFormat="1">
      <c r="A19" s="122"/>
      <c r="B19" s="125"/>
      <c r="C19" s="142"/>
      <c r="D19" s="142"/>
      <c r="E19" s="117"/>
      <c r="F19" s="160"/>
    </row>
    <row r="20" spans="1:6" s="152" customFormat="1">
      <c r="A20" s="122" t="s">
        <v>121</v>
      </c>
      <c r="B20" s="125" t="s">
        <v>122</v>
      </c>
      <c r="C20" s="142" t="s">
        <v>118</v>
      </c>
      <c r="D20" s="142">
        <v>1</v>
      </c>
      <c r="E20" s="117"/>
      <c r="F20" s="160">
        <f>D20*E20</f>
        <v>0</v>
      </c>
    </row>
    <row r="21" spans="1:6" s="152" customFormat="1">
      <c r="A21" s="122"/>
      <c r="B21" s="125"/>
      <c r="C21" s="142"/>
      <c r="D21" s="142"/>
      <c r="E21" s="117"/>
      <c r="F21" s="160"/>
    </row>
    <row r="22" spans="1:6" s="152" customFormat="1" ht="39.6">
      <c r="A22" s="122" t="s">
        <v>123</v>
      </c>
      <c r="B22" s="125" t="s">
        <v>164</v>
      </c>
      <c r="C22" s="142" t="s">
        <v>158</v>
      </c>
      <c r="D22" s="142">
        <f>12.63+0.45+5.15+4.66+2.8+4.2+8.96</f>
        <v>38.85</v>
      </c>
      <c r="E22" s="117"/>
      <c r="F22" s="160">
        <f>D22*E22</f>
        <v>0</v>
      </c>
    </row>
    <row r="23" spans="1:6" s="152" customFormat="1">
      <c r="A23" s="122"/>
      <c r="B23" s="125"/>
      <c r="C23" s="142"/>
      <c r="D23" s="142"/>
      <c r="E23" s="117"/>
      <c r="F23" s="160"/>
    </row>
    <row r="24" spans="1:6" s="152" customFormat="1" ht="39.6">
      <c r="A24" s="122" t="s">
        <v>163</v>
      </c>
      <c r="B24" s="125" t="s">
        <v>244</v>
      </c>
      <c r="C24" s="142" t="s">
        <v>125</v>
      </c>
      <c r="D24" s="142">
        <v>11.92</v>
      </c>
      <c r="E24" s="117"/>
      <c r="F24" s="160">
        <f>D24*E24</f>
        <v>0</v>
      </c>
    </row>
    <row r="25" spans="1:6" s="152" customFormat="1">
      <c r="A25" s="122"/>
      <c r="B25" s="125"/>
      <c r="C25" s="142"/>
      <c r="D25" s="142"/>
      <c r="E25" s="117"/>
      <c r="F25" s="160"/>
    </row>
    <row r="26" spans="1:6" s="152" customFormat="1" ht="39.6">
      <c r="A26" s="122" t="s">
        <v>123</v>
      </c>
      <c r="B26" s="125" t="s">
        <v>157</v>
      </c>
      <c r="C26" s="142" t="s">
        <v>158</v>
      </c>
      <c r="D26" s="142">
        <v>13.35</v>
      </c>
      <c r="E26" s="117"/>
      <c r="F26" s="160">
        <f>D26*E26</f>
        <v>0</v>
      </c>
    </row>
    <row r="27" spans="1:6" s="152" customFormat="1">
      <c r="A27" s="122"/>
      <c r="B27" s="125"/>
      <c r="C27" s="142"/>
      <c r="D27" s="142"/>
      <c r="E27" s="117"/>
      <c r="F27" s="160"/>
    </row>
    <row r="28" spans="1:6" s="152" customFormat="1" ht="13.2">
      <c r="A28" s="143" t="s">
        <v>58</v>
      </c>
      <c r="B28" s="144" t="s">
        <v>126</v>
      </c>
      <c r="C28" s="145"/>
      <c r="D28" s="146"/>
      <c r="E28" s="118"/>
      <c r="F28" s="118">
        <f>SUM(F16:F26)</f>
        <v>0</v>
      </c>
    </row>
    <row r="29" spans="1:6" s="152" customFormat="1" ht="13.2">
      <c r="A29" s="122"/>
      <c r="B29" s="123"/>
      <c r="C29" s="124"/>
      <c r="D29" s="44"/>
      <c r="E29" s="54"/>
      <c r="F29" s="54"/>
    </row>
    <row r="30" spans="1:6" s="44" customFormat="1" ht="13.2">
      <c r="A30" s="122"/>
      <c r="B30" s="123"/>
      <c r="C30" s="124"/>
      <c r="E30" s="54"/>
      <c r="F30" s="54"/>
    </row>
    <row r="31" spans="1:6" s="44" customFormat="1" ht="13.2">
      <c r="A31" s="128" t="s">
        <v>61</v>
      </c>
      <c r="B31" s="129" t="s">
        <v>62</v>
      </c>
      <c r="C31" s="124"/>
      <c r="E31" s="54"/>
      <c r="F31" s="54"/>
    </row>
    <row r="32" spans="1:6" s="44" customFormat="1" ht="13.2">
      <c r="A32" s="128"/>
      <c r="B32" s="129"/>
      <c r="C32" s="124"/>
      <c r="E32" s="54"/>
      <c r="F32" s="54"/>
    </row>
    <row r="33" spans="1:6" s="44" customFormat="1" ht="26.4">
      <c r="A33" s="122" t="s">
        <v>127</v>
      </c>
      <c r="B33" s="125" t="s">
        <v>245</v>
      </c>
      <c r="C33" s="124" t="s">
        <v>125</v>
      </c>
      <c r="D33" s="44">
        <v>14.41</v>
      </c>
      <c r="E33" s="54"/>
      <c r="F33" s="54">
        <f>D33*E33</f>
        <v>0</v>
      </c>
    </row>
    <row r="34" spans="1:6" s="152" customFormat="1" ht="13.2">
      <c r="A34" s="128"/>
      <c r="B34" s="129"/>
      <c r="C34" s="124"/>
      <c r="D34" s="44"/>
      <c r="E34" s="54"/>
      <c r="F34" s="54"/>
    </row>
    <row r="35" spans="1:6" s="152" customFormat="1" ht="39.6">
      <c r="A35" s="122" t="s">
        <v>130</v>
      </c>
      <c r="B35" s="125" t="s">
        <v>246</v>
      </c>
      <c r="C35" s="124" t="s">
        <v>129</v>
      </c>
      <c r="D35" s="44">
        <f>14.41*0.3</f>
        <v>4.3229999999999995</v>
      </c>
      <c r="E35" s="117"/>
      <c r="F35" s="54">
        <f>D35*E35</f>
        <v>0</v>
      </c>
    </row>
    <row r="36" spans="1:6" s="152" customFormat="1">
      <c r="A36" s="122"/>
      <c r="B36" s="125"/>
      <c r="C36" s="124"/>
      <c r="D36" s="44"/>
      <c r="E36" s="117"/>
      <c r="F36" s="54"/>
    </row>
    <row r="37" spans="1:6" s="152" customFormat="1" ht="39.6">
      <c r="A37" s="122" t="s">
        <v>132</v>
      </c>
      <c r="B37" s="125" t="s">
        <v>247</v>
      </c>
      <c r="C37" s="124" t="s">
        <v>129</v>
      </c>
      <c r="D37" s="44">
        <f>11.92*0.1</f>
        <v>1.1919999999999999</v>
      </c>
      <c r="E37" s="117"/>
      <c r="F37" s="54">
        <f>D37*E37</f>
        <v>0</v>
      </c>
    </row>
    <row r="38" spans="1:6" s="152" customFormat="1">
      <c r="A38" s="122"/>
      <c r="B38" s="125"/>
      <c r="C38" s="124"/>
      <c r="D38" s="44"/>
      <c r="E38" s="117"/>
      <c r="F38" s="54"/>
    </row>
    <row r="39" spans="1:6" s="152" customFormat="1" ht="26.4">
      <c r="A39" s="122" t="s">
        <v>134</v>
      </c>
      <c r="B39" s="125" t="s">
        <v>131</v>
      </c>
      <c r="C39" s="124" t="s">
        <v>125</v>
      </c>
      <c r="D39" s="44">
        <f>14.41+11.92</f>
        <v>26.33</v>
      </c>
      <c r="E39" s="117"/>
      <c r="F39" s="54">
        <f>D39*E39</f>
        <v>0</v>
      </c>
    </row>
    <row r="40" spans="1:6" s="152" customFormat="1">
      <c r="A40" s="122"/>
      <c r="B40" s="125"/>
      <c r="C40" s="124"/>
      <c r="D40" s="44"/>
      <c r="E40" s="117"/>
      <c r="F40" s="54"/>
    </row>
    <row r="41" spans="1:6" s="152" customFormat="1" ht="66">
      <c r="A41" s="122" t="s">
        <v>168</v>
      </c>
      <c r="B41" s="125" t="s">
        <v>169</v>
      </c>
      <c r="C41" s="124" t="s">
        <v>129</v>
      </c>
      <c r="D41" s="44">
        <f>14.41*0.25</f>
        <v>3.6025</v>
      </c>
      <c r="E41" s="54"/>
      <c r="F41" s="160">
        <f>D41*E41</f>
        <v>0</v>
      </c>
    </row>
    <row r="42" spans="1:6" s="152" customFormat="1">
      <c r="A42" s="122"/>
      <c r="B42" s="125"/>
      <c r="C42" s="124"/>
      <c r="D42" s="44"/>
      <c r="E42" s="117"/>
      <c r="F42" s="54"/>
    </row>
    <row r="43" spans="1:6" s="152" customFormat="1">
      <c r="A43" s="122" t="s">
        <v>170</v>
      </c>
      <c r="B43" s="125" t="s">
        <v>135</v>
      </c>
      <c r="C43" s="124" t="s">
        <v>125</v>
      </c>
      <c r="D43" s="44">
        <f>D39</f>
        <v>26.33</v>
      </c>
      <c r="E43" s="117"/>
      <c r="F43" s="54">
        <f>D43*E43</f>
        <v>0</v>
      </c>
    </row>
    <row r="44" spans="1:6" s="152" customFormat="1">
      <c r="A44" s="122"/>
      <c r="B44" s="125"/>
      <c r="C44" s="124"/>
      <c r="D44" s="44"/>
      <c r="E44" s="117"/>
      <c r="F44" s="54"/>
    </row>
    <row r="45" spans="1:6" s="147" customFormat="1" ht="13.2">
      <c r="A45" s="143" t="s">
        <v>61</v>
      </c>
      <c r="B45" s="144" t="s">
        <v>136</v>
      </c>
      <c r="C45" s="145"/>
      <c r="D45" s="146"/>
      <c r="E45" s="118"/>
      <c r="F45" s="118">
        <f>SUM(F33:F43)</f>
        <v>0</v>
      </c>
    </row>
    <row r="46" spans="1:6" s="44" customFormat="1" ht="13.2">
      <c r="A46" s="122"/>
      <c r="B46" s="125"/>
      <c r="C46" s="124"/>
      <c r="E46" s="54"/>
      <c r="F46" s="54"/>
    </row>
    <row r="47" spans="1:6" s="44" customFormat="1" ht="13.2">
      <c r="A47" s="122"/>
      <c r="B47" s="125"/>
      <c r="C47" s="124"/>
      <c r="E47" s="54"/>
      <c r="F47" s="54"/>
    </row>
    <row r="48" spans="1:6" s="152" customFormat="1" ht="13.2">
      <c r="A48" s="128" t="s">
        <v>70</v>
      </c>
      <c r="B48" s="130" t="s">
        <v>71</v>
      </c>
      <c r="C48" s="124"/>
      <c r="D48" s="44"/>
      <c r="E48" s="54"/>
      <c r="F48" s="54"/>
    </row>
    <row r="49" spans="1:6" s="152" customFormat="1" ht="13.2">
      <c r="A49" s="128"/>
      <c r="B49" s="130"/>
      <c r="C49" s="124"/>
      <c r="D49" s="44"/>
      <c r="E49" s="54"/>
      <c r="F49" s="54"/>
    </row>
    <row r="50" spans="1:6" s="152" customFormat="1" ht="39.6">
      <c r="A50" s="122" t="s">
        <v>137</v>
      </c>
      <c r="B50" s="125" t="s">
        <v>138</v>
      </c>
      <c r="C50" s="124" t="s">
        <v>129</v>
      </c>
      <c r="D50" s="44">
        <f>35.8*0.05</f>
        <v>1.79</v>
      </c>
      <c r="E50" s="117"/>
      <c r="F50" s="54">
        <f>D50*E50</f>
        <v>0</v>
      </c>
    </row>
    <row r="51" spans="1:6" s="152" customFormat="1">
      <c r="A51" s="122"/>
      <c r="B51" s="125"/>
      <c r="C51" s="124"/>
      <c r="D51" s="44"/>
      <c r="E51" s="117"/>
      <c r="F51" s="54"/>
    </row>
    <row r="52" spans="1:6" s="152" customFormat="1" ht="27">
      <c r="A52" s="122" t="s">
        <v>139</v>
      </c>
      <c r="B52" s="123" t="s">
        <v>176</v>
      </c>
      <c r="C52" s="124" t="s">
        <v>125</v>
      </c>
      <c r="D52" s="44">
        <f>(36.58+6.27)*0.2</f>
        <v>8.5699999999999985</v>
      </c>
      <c r="E52" s="117"/>
      <c r="F52" s="160">
        <f>D52*E52</f>
        <v>0</v>
      </c>
    </row>
    <row r="53" spans="1:6" s="152" customFormat="1" ht="13.2">
      <c r="A53" s="122"/>
      <c r="B53" s="125"/>
      <c r="C53" s="124"/>
      <c r="D53" s="44"/>
      <c r="E53" s="54"/>
      <c r="F53" s="54"/>
    </row>
    <row r="54" spans="1:6" s="152" customFormat="1" ht="26.4">
      <c r="A54" s="122" t="s">
        <v>141</v>
      </c>
      <c r="B54" s="125" t="s">
        <v>198</v>
      </c>
      <c r="C54" s="124" t="s">
        <v>129</v>
      </c>
      <c r="D54" s="44">
        <f>35.8*0.2</f>
        <v>7.16</v>
      </c>
      <c r="E54" s="117"/>
      <c r="F54" s="54">
        <f>D54*E54</f>
        <v>0</v>
      </c>
    </row>
    <row r="55" spans="1:6" s="152" customFormat="1" ht="13.2">
      <c r="A55" s="122"/>
      <c r="B55" s="125"/>
      <c r="C55" s="124"/>
      <c r="D55" s="44"/>
      <c r="E55" s="54"/>
      <c r="F55" s="54"/>
    </row>
    <row r="56" spans="1:6" s="152" customFormat="1" ht="52.8">
      <c r="A56" s="122" t="s">
        <v>178</v>
      </c>
      <c r="B56" s="125" t="s">
        <v>142</v>
      </c>
      <c r="C56" s="124" t="s">
        <v>143</v>
      </c>
      <c r="D56" s="44">
        <f>D54*50</f>
        <v>358</v>
      </c>
      <c r="E56" s="117"/>
      <c r="F56" s="54">
        <f>D56*E56</f>
        <v>0</v>
      </c>
    </row>
    <row r="57" spans="1:6" s="152" customFormat="1">
      <c r="A57" s="122"/>
      <c r="B57" s="125"/>
      <c r="C57" s="124"/>
      <c r="D57" s="44"/>
      <c r="E57" s="117"/>
      <c r="F57" s="54"/>
    </row>
    <row r="58" spans="1:6" s="152" customFormat="1" ht="39.6">
      <c r="A58" s="122" t="s">
        <v>179</v>
      </c>
      <c r="B58" s="125" t="s">
        <v>248</v>
      </c>
      <c r="C58" s="124" t="s">
        <v>158</v>
      </c>
      <c r="D58" s="44">
        <v>13.35</v>
      </c>
      <c r="E58" s="117"/>
      <c r="F58" s="54">
        <f>D58*E58</f>
        <v>0</v>
      </c>
    </row>
    <row r="59" spans="1:6" s="152" customFormat="1">
      <c r="A59" s="122"/>
      <c r="B59" s="125"/>
      <c r="C59" s="124"/>
      <c r="D59" s="44"/>
      <c r="E59" s="117"/>
      <c r="F59" s="54"/>
    </row>
    <row r="60" spans="1:6" s="152" customFormat="1" ht="39.6">
      <c r="A60" s="122" t="s">
        <v>181</v>
      </c>
      <c r="B60" s="125" t="s">
        <v>249</v>
      </c>
      <c r="C60" s="124" t="s">
        <v>158</v>
      </c>
      <c r="D60" s="44">
        <v>14.1</v>
      </c>
      <c r="E60" s="117"/>
      <c r="F60" s="54">
        <f>D60*E60</f>
        <v>0</v>
      </c>
    </row>
    <row r="61" spans="1:6" s="152" customFormat="1" ht="13.2">
      <c r="A61" s="122"/>
      <c r="B61" s="125"/>
      <c r="C61" s="124"/>
      <c r="D61" s="44"/>
      <c r="E61" s="54"/>
      <c r="F61" s="54"/>
    </row>
    <row r="62" spans="1:6" s="152" customFormat="1" ht="26.4">
      <c r="A62" s="143" t="s">
        <v>70</v>
      </c>
      <c r="B62" s="144" t="s">
        <v>144</v>
      </c>
      <c r="C62" s="145"/>
      <c r="D62" s="146"/>
      <c r="E62" s="118"/>
      <c r="F62" s="118">
        <f>SUM(F50:F61)</f>
        <v>0</v>
      </c>
    </row>
    <row r="63" spans="1:6">
      <c r="B63" s="125"/>
      <c r="E63" s="54"/>
      <c r="F63" s="54"/>
    </row>
    <row r="64" spans="1:6">
      <c r="B64" s="125"/>
      <c r="E64" s="54"/>
      <c r="F64" s="54"/>
    </row>
    <row r="65" spans="1:6">
      <c r="A65" s="128" t="s">
        <v>108</v>
      </c>
      <c r="B65" s="129" t="s">
        <v>75</v>
      </c>
      <c r="E65" s="54"/>
      <c r="F65" s="54"/>
    </row>
    <row r="66" spans="1:6">
      <c r="A66" s="128"/>
      <c r="B66" s="129"/>
      <c r="E66" s="54"/>
      <c r="F66" s="54"/>
    </row>
    <row r="67" spans="1:6">
      <c r="A67" s="122" t="s">
        <v>148</v>
      </c>
      <c r="B67" s="125" t="s">
        <v>149</v>
      </c>
      <c r="C67" s="124" t="s">
        <v>150</v>
      </c>
      <c r="D67" s="44">
        <v>2</v>
      </c>
      <c r="E67" s="117"/>
      <c r="F67" s="54">
        <f>D67*E67</f>
        <v>0</v>
      </c>
    </row>
    <row r="68" spans="1:6">
      <c r="B68" s="125"/>
      <c r="E68" s="54"/>
      <c r="F68" s="54"/>
    </row>
    <row r="69" spans="1:6" ht="26.4">
      <c r="A69" s="122" t="s">
        <v>151</v>
      </c>
      <c r="B69" s="125" t="s">
        <v>152</v>
      </c>
      <c r="C69" s="124" t="s">
        <v>118</v>
      </c>
      <c r="D69" s="44">
        <v>1</v>
      </c>
      <c r="E69" s="117"/>
      <c r="F69" s="54">
        <f>D69*E69</f>
        <v>0</v>
      </c>
    </row>
    <row r="70" spans="1:6">
      <c r="B70" s="125"/>
      <c r="E70" s="117"/>
      <c r="F70" s="54"/>
    </row>
    <row r="71" spans="1:6">
      <c r="A71" s="122" t="s">
        <v>153</v>
      </c>
      <c r="B71" s="125" t="s">
        <v>154</v>
      </c>
      <c r="C71" s="124" t="s">
        <v>118</v>
      </c>
      <c r="D71" s="44">
        <v>1</v>
      </c>
      <c r="E71" s="117"/>
      <c r="F71" s="54">
        <f>D71*E71</f>
        <v>0</v>
      </c>
    </row>
    <row r="72" spans="1:6">
      <c r="B72" s="125"/>
      <c r="E72" s="54"/>
      <c r="F72" s="54"/>
    </row>
    <row r="73" spans="1:6">
      <c r="A73" s="143" t="s">
        <v>108</v>
      </c>
      <c r="B73" s="144" t="s">
        <v>155</v>
      </c>
      <c r="C73" s="145"/>
      <c r="D73" s="146"/>
      <c r="E73" s="118"/>
      <c r="F73" s="118">
        <f>SUM(F67:F72)</f>
        <v>0</v>
      </c>
    </row>
    <row r="74" spans="1:6">
      <c r="A74" s="148"/>
      <c r="B74" s="149"/>
      <c r="C74" s="150"/>
      <c r="D74" s="147"/>
      <c r="E74" s="147"/>
      <c r="F74" s="147"/>
    </row>
    <row r="75" spans="1:6">
      <c r="B75" s="125"/>
    </row>
    <row r="76" spans="1:6">
      <c r="B76" s="125"/>
    </row>
    <row r="77" spans="1:6">
      <c r="B77" s="125"/>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sheetData>
  <sheetProtection algorithmName="SHA-512" hashValue="nIcQBDnfsZAlRsgnar17oyHrX7IBQsnt/zvO1Id/xdzUDvv8i4MPoZkiba5/zgN8GMinYOuEPBw7+qJ0yLyWoQ==" saltValue="gNw/cFvMxMDvQtUkFilcUg==" spinCount="100000" sheet="1" objects="1" scenarios="1" selectLockedCells="1"/>
  <mergeCells count="6">
    <mergeCell ref="B13:F13"/>
    <mergeCell ref="A2:F2"/>
    <mergeCell ref="B4:E4"/>
    <mergeCell ref="B5:E5"/>
    <mergeCell ref="B7:E7"/>
    <mergeCell ref="B9:C9"/>
  </mergeCells>
  <printOptions horizontalCentered="1" verticalCentered="1"/>
  <pageMargins left="0.70000000000000007" right="0.70000000000000007" top="1.0456692913385826" bottom="1.0456692913385826" header="0.74999999999999989" footer="0.74999999999999989"/>
  <pageSetup paperSize="9" scale="96" fitToWidth="0" fitToHeight="0" pageOrder="overThenDown" orientation="portrait" r:id="rId1"/>
  <headerFooter alignWithMargins="0"/>
  <rowBreaks count="1" manualBreakCount="1">
    <brk id="38"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V44"/>
  <sheetViews>
    <sheetView workbookViewId="0"/>
  </sheetViews>
  <sheetFormatPr defaultRowHeight="14.4"/>
  <cols>
    <col min="1" max="1" width="43.88671875" style="71" customWidth="1"/>
    <col min="2" max="2" width="51.109375" style="73" customWidth="1"/>
    <col min="3" max="3" width="11.33203125" style="71" customWidth="1"/>
    <col min="4" max="4" width="23" style="72" customWidth="1"/>
    <col min="5" max="5" width="70.5546875" style="71" customWidth="1"/>
    <col min="6" max="6" width="2.88671875" style="71" customWidth="1"/>
    <col min="7" max="7" width="23" style="72" customWidth="1"/>
    <col min="8" max="8" width="39.109375" style="71" customWidth="1"/>
    <col min="9" max="9" width="2.88671875" style="71" customWidth="1"/>
    <col min="10" max="10" width="23" style="72" customWidth="1"/>
    <col min="11" max="11" width="39.109375" style="71" customWidth="1"/>
    <col min="12" max="12" width="42.6640625" style="72" customWidth="1"/>
    <col min="13" max="13" width="19.44140625" style="71" customWidth="1"/>
    <col min="14" max="14" width="21.88671875" style="71" customWidth="1"/>
    <col min="15" max="256" width="22.109375" style="71" customWidth="1"/>
    <col min="257" max="1023" width="12.33203125" customWidth="1"/>
    <col min="1024" max="1024" width="10.33203125" customWidth="1"/>
  </cols>
  <sheetData>
    <row r="1" spans="1:21" s="56" customFormat="1" ht="14.25" customHeight="1">
      <c r="A1" s="55"/>
      <c r="B1" s="55"/>
      <c r="C1" s="55"/>
      <c r="D1" s="55"/>
      <c r="N1" s="57"/>
      <c r="Q1" s="58"/>
      <c r="R1" s="59"/>
    </row>
    <row r="2" spans="1:21" s="61" customFormat="1" ht="22.8">
      <c r="A2" s="60" t="str">
        <f>IF(OSNOVA!$B$39=1,CONCATENATE("POPIS DEL S PREDRAČUNOM - ",DEL),CONCATENATE("POPIS DEL - ",DEL))</f>
        <v>POPIS DEL - PRIPRAVLJALNA  DELA SKUPAJ:</v>
      </c>
      <c r="B2" s="60"/>
      <c r="M2" s="62"/>
    </row>
    <row r="3" spans="1:21" s="56" customFormat="1" ht="14.25" customHeight="1">
      <c r="A3" s="63"/>
      <c r="B3" s="64"/>
      <c r="M3" s="55"/>
      <c r="N3" s="57"/>
      <c r="O3" s="63"/>
      <c r="Q3" s="63"/>
    </row>
    <row r="4" spans="1:21" s="56" customFormat="1" ht="12.75" customHeight="1">
      <c r="A4" s="57" t="str">
        <f>+E28</f>
        <v>Osnovni podatki o projektni dokumentaciji:</v>
      </c>
      <c r="B4" s="65"/>
      <c r="C4" s="55"/>
      <c r="F4" s="55"/>
      <c r="I4" s="55"/>
      <c r="M4" s="55"/>
      <c r="N4" s="55"/>
    </row>
    <row r="5" spans="1:21" s="67" customFormat="1" ht="15.6">
      <c r="A5" s="66"/>
      <c r="B5" s="64"/>
      <c r="F5" s="68"/>
      <c r="I5" s="68"/>
      <c r="R5" s="56"/>
      <c r="T5" s="68"/>
      <c r="U5" s="68"/>
    </row>
    <row r="6" spans="1:21" ht="15.6">
      <c r="A6" s="69"/>
      <c r="B6" s="70"/>
    </row>
    <row r="7" spans="1:21" ht="15.6">
      <c r="A7" s="69" t="s">
        <v>250</v>
      </c>
      <c r="B7" s="65" t="s">
        <v>251</v>
      </c>
    </row>
    <row r="8" spans="1:21" ht="15.6">
      <c r="A8" s="69"/>
      <c r="B8" s="65"/>
    </row>
    <row r="9" spans="1:21" ht="15.6">
      <c r="A9" s="69"/>
      <c r="B9" s="65"/>
    </row>
    <row r="10" spans="1:21" ht="18.75" customHeight="1">
      <c r="A10" s="69" t="s">
        <v>252</v>
      </c>
      <c r="B10" s="65" t="s">
        <v>253</v>
      </c>
    </row>
    <row r="11" spans="1:21" ht="31.2">
      <c r="A11" s="69"/>
      <c r="B11" s="65" t="s">
        <v>254</v>
      </c>
    </row>
    <row r="12" spans="1:21" ht="15.6">
      <c r="A12" s="69"/>
      <c r="B12" s="65"/>
    </row>
    <row r="13" spans="1:21" ht="15.6">
      <c r="A13" s="69" t="s">
        <v>255</v>
      </c>
      <c r="B13" s="65" t="s">
        <v>256</v>
      </c>
    </row>
    <row r="14" spans="1:21" ht="15.6">
      <c r="A14" s="69"/>
      <c r="B14" s="65"/>
    </row>
    <row r="15" spans="1:21" ht="15.6">
      <c r="A15" s="69"/>
      <c r="B15" s="65"/>
    </row>
    <row r="16" spans="1:21" ht="51.75" customHeight="1">
      <c r="A16" s="69" t="s">
        <v>257</v>
      </c>
      <c r="B16" s="65" t="s">
        <v>258</v>
      </c>
    </row>
    <row r="17" spans="1:14" ht="15.6">
      <c r="A17" s="69"/>
      <c r="B17" s="65"/>
    </row>
    <row r="18" spans="1:14" ht="15.6">
      <c r="A18" s="69"/>
      <c r="B18" s="65"/>
    </row>
    <row r="19" spans="1:14" ht="15.6">
      <c r="A19" s="69" t="s">
        <v>259</v>
      </c>
      <c r="B19" s="65" t="s">
        <v>260</v>
      </c>
    </row>
    <row r="20" spans="1:14" ht="15.6">
      <c r="A20" s="69"/>
      <c r="B20" s="65"/>
    </row>
    <row r="21" spans="1:14" ht="15.6">
      <c r="A21" s="69"/>
      <c r="B21" s="65"/>
    </row>
    <row r="22" spans="1:14" ht="15.6">
      <c r="A22" s="69" t="s">
        <v>261</v>
      </c>
      <c r="B22" s="65" t="s">
        <v>262</v>
      </c>
    </row>
    <row r="23" spans="1:14" ht="15.6">
      <c r="A23" s="69"/>
      <c r="B23" s="65"/>
    </row>
    <row r="26" spans="1:14" ht="17.399999999999999">
      <c r="A26" s="74"/>
      <c r="B26" s="75"/>
      <c r="D26" s="76" t="s">
        <v>263</v>
      </c>
      <c r="E26" s="77"/>
      <c r="F26" s="78"/>
      <c r="G26" s="79" t="s">
        <v>263</v>
      </c>
      <c r="H26" s="80"/>
      <c r="I26" s="78"/>
      <c r="J26" s="79" t="s">
        <v>263</v>
      </c>
      <c r="K26" s="80"/>
      <c r="L26" s="78"/>
      <c r="M26" s="78"/>
      <c r="N26" s="78"/>
    </row>
    <row r="27" spans="1:14" ht="18">
      <c r="A27" s="81" t="s">
        <v>264</v>
      </c>
      <c r="B27" s="82" t="s">
        <v>265</v>
      </c>
      <c r="D27" s="83">
        <f>+OZN</f>
        <v>0</v>
      </c>
      <c r="E27" s="84" t="str">
        <f>+A2</f>
        <v>POPIS DEL - PRIPRAVLJALNA  DELA SKUPAJ:</v>
      </c>
      <c r="F27" s="85"/>
      <c r="G27" s="86" t="s">
        <v>266</v>
      </c>
      <c r="H27" s="87" t="s">
        <v>267</v>
      </c>
      <c r="I27" s="85"/>
      <c r="J27" s="86" t="s">
        <v>268</v>
      </c>
      <c r="K27" s="87" t="s">
        <v>269</v>
      </c>
      <c r="L27" s="88"/>
      <c r="M27" s="85"/>
      <c r="N27" s="88"/>
    </row>
    <row r="28" spans="1:14" ht="17.399999999999999">
      <c r="A28" s="89"/>
      <c r="B28" s="90"/>
      <c r="D28" s="91"/>
      <c r="E28" s="92" t="s">
        <v>270</v>
      </c>
      <c r="F28" s="78"/>
      <c r="G28" s="93"/>
      <c r="H28" s="93"/>
      <c r="I28" s="78"/>
      <c r="J28" s="93"/>
      <c r="K28" s="93"/>
      <c r="L28" s="78"/>
      <c r="M28" s="78"/>
      <c r="N28" s="78"/>
    </row>
    <row r="29" spans="1:14" ht="17.399999999999999">
      <c r="A29" s="81" t="s">
        <v>271</v>
      </c>
      <c r="B29" s="82" t="s">
        <v>272</v>
      </c>
      <c r="D29" s="91"/>
      <c r="E29" s="92" t="s">
        <v>273</v>
      </c>
      <c r="F29" s="78"/>
      <c r="G29" s="93"/>
      <c r="H29" s="93"/>
      <c r="I29" s="78"/>
      <c r="J29" s="93"/>
      <c r="K29" s="93"/>
      <c r="L29" s="78"/>
      <c r="M29" s="78"/>
      <c r="N29" s="78"/>
    </row>
    <row r="30" spans="1:14" ht="17.399999999999999">
      <c r="A30" s="81"/>
      <c r="B30" s="94"/>
      <c r="C30" s="95"/>
      <c r="D30" s="96"/>
      <c r="E30" s="97" t="s">
        <v>45</v>
      </c>
      <c r="G30" s="93"/>
      <c r="H30" s="93"/>
      <c r="J30" s="93"/>
      <c r="K30" s="93"/>
      <c r="L30" s="78"/>
      <c r="M30" s="78"/>
      <c r="N30" s="78"/>
    </row>
    <row r="31" spans="1:14" ht="17.399999999999999">
      <c r="A31" s="98"/>
      <c r="B31" s="99"/>
      <c r="D31" s="100"/>
      <c r="E31" s="101"/>
      <c r="G31" s="93"/>
      <c r="H31" s="93"/>
      <c r="J31" s="93"/>
      <c r="K31" s="93"/>
      <c r="L31" s="78"/>
      <c r="M31" s="78"/>
      <c r="N31" s="78"/>
    </row>
    <row r="32" spans="1:14" ht="17.399999999999999">
      <c r="A32" s="81" t="s">
        <v>274</v>
      </c>
      <c r="B32" s="102">
        <v>1</v>
      </c>
      <c r="D32" s="103"/>
      <c r="E32" s="101" t="s">
        <v>275</v>
      </c>
      <c r="F32" s="78"/>
      <c r="G32" s="104"/>
      <c r="H32" s="105"/>
      <c r="I32" s="78"/>
      <c r="J32" s="104"/>
      <c r="K32" s="105"/>
      <c r="L32" s="78"/>
      <c r="M32" s="78"/>
      <c r="N32" s="78"/>
    </row>
    <row r="33" spans="1:14" ht="17.399999999999999">
      <c r="A33" s="81"/>
      <c r="B33" s="106"/>
      <c r="D33" s="103" t="s">
        <v>276</v>
      </c>
      <c r="E33" s="101" t="s">
        <v>277</v>
      </c>
      <c r="F33" s="78"/>
      <c r="G33" s="104"/>
      <c r="H33" s="105"/>
      <c r="I33" s="78"/>
      <c r="J33" s="104"/>
      <c r="K33" s="105"/>
      <c r="L33" s="78"/>
      <c r="M33" s="78"/>
      <c r="N33" s="78"/>
    </row>
    <row r="34" spans="1:14" ht="17.399999999999999">
      <c r="A34" s="98"/>
      <c r="B34" s="99"/>
      <c r="D34" s="103" t="s">
        <v>278</v>
      </c>
      <c r="E34" s="101" t="s">
        <v>279</v>
      </c>
      <c r="F34" s="78"/>
      <c r="G34" s="104"/>
      <c r="H34" s="105"/>
      <c r="I34" s="78"/>
      <c r="J34" s="104"/>
      <c r="K34" s="105"/>
      <c r="L34" s="78"/>
      <c r="M34" s="78"/>
      <c r="N34" s="78"/>
    </row>
    <row r="35" spans="1:14" ht="17.399999999999999">
      <c r="A35" s="81" t="s">
        <v>280</v>
      </c>
      <c r="B35" s="102">
        <v>1.02</v>
      </c>
      <c r="D35" s="103" t="s">
        <v>281</v>
      </c>
      <c r="E35" s="103" t="s">
        <v>282</v>
      </c>
      <c r="F35" s="78"/>
      <c r="G35" s="104"/>
      <c r="H35" s="105"/>
      <c r="I35" s="78"/>
      <c r="J35" s="104"/>
      <c r="K35" s="105"/>
      <c r="L35" s="78"/>
      <c r="M35" s="78"/>
      <c r="N35" s="78"/>
    </row>
    <row r="36" spans="1:14" ht="17.399999999999999">
      <c r="A36" s="81"/>
      <c r="B36" s="107"/>
      <c r="D36" s="103" t="s">
        <v>283</v>
      </c>
      <c r="E36" s="103" t="s">
        <v>284</v>
      </c>
      <c r="F36" s="78"/>
      <c r="G36" s="104"/>
      <c r="H36" s="108"/>
      <c r="I36" s="78"/>
      <c r="J36" s="104"/>
      <c r="K36" s="108"/>
      <c r="L36" s="78"/>
      <c r="M36" s="78"/>
      <c r="N36" s="78"/>
    </row>
    <row r="37" spans="1:14" ht="17.399999999999999">
      <c r="A37" s="81" t="s">
        <v>42</v>
      </c>
      <c r="B37" s="109">
        <v>0.22</v>
      </c>
      <c r="D37" s="103" t="s">
        <v>285</v>
      </c>
      <c r="E37" s="103" t="s">
        <v>286</v>
      </c>
      <c r="F37" s="78"/>
      <c r="G37" s="104"/>
      <c r="H37" s="108"/>
      <c r="I37" s="78"/>
      <c r="J37" s="104"/>
      <c r="K37" s="108"/>
      <c r="L37" s="78"/>
      <c r="M37" s="78"/>
      <c r="N37" s="78"/>
    </row>
    <row r="38" spans="1:14" ht="17.399999999999999">
      <c r="A38" s="98"/>
      <c r="B38" s="99"/>
      <c r="D38" s="103" t="s">
        <v>287</v>
      </c>
      <c r="E38" s="103" t="s">
        <v>288</v>
      </c>
      <c r="F38" s="78"/>
      <c r="G38" s="104"/>
      <c r="H38" s="108"/>
      <c r="I38" s="78"/>
      <c r="J38" s="104"/>
      <c r="K38" s="108"/>
      <c r="L38" s="78"/>
      <c r="M38" s="78"/>
      <c r="N38" s="78"/>
    </row>
    <row r="39" spans="1:14" ht="17.399999999999999">
      <c r="A39" s="81" t="s">
        <v>289</v>
      </c>
      <c r="B39" s="82">
        <v>0</v>
      </c>
      <c r="D39" s="110"/>
      <c r="E39" s="111"/>
      <c r="F39" s="78"/>
      <c r="G39" s="104"/>
      <c r="H39" s="108"/>
      <c r="I39" s="78"/>
      <c r="J39" s="104"/>
      <c r="K39" s="108"/>
      <c r="L39" s="78"/>
      <c r="M39" s="78"/>
      <c r="N39" s="78"/>
    </row>
    <row r="40" spans="1:14" ht="17.399999999999999">
      <c r="A40" s="89"/>
      <c r="B40" s="112"/>
      <c r="D40" s="110"/>
      <c r="E40" s="111"/>
      <c r="F40" s="78"/>
      <c r="G40" s="104"/>
      <c r="H40" s="108"/>
      <c r="I40" s="78"/>
      <c r="J40" s="104"/>
      <c r="K40" s="108"/>
      <c r="L40" s="78"/>
      <c r="M40" s="78"/>
      <c r="N40" s="78"/>
    </row>
    <row r="41" spans="1:14">
      <c r="A41" s="98"/>
      <c r="B41" s="99"/>
      <c r="D41" s="110"/>
      <c r="E41" s="111"/>
      <c r="F41" s="78"/>
      <c r="G41" s="104"/>
      <c r="H41" s="108"/>
      <c r="I41" s="78"/>
      <c r="J41" s="104"/>
      <c r="K41" s="108"/>
      <c r="L41" s="78"/>
      <c r="M41" s="78"/>
      <c r="N41" s="78"/>
    </row>
    <row r="42" spans="1:14" ht="17.399999999999999">
      <c r="A42" s="89"/>
      <c r="B42" s="112"/>
      <c r="D42" s="110"/>
      <c r="E42" s="111"/>
      <c r="F42" s="78"/>
      <c r="G42" s="104"/>
      <c r="H42" s="108"/>
      <c r="I42" s="78"/>
      <c r="J42" s="104"/>
      <c r="K42" s="108"/>
      <c r="L42" s="78"/>
      <c r="M42" s="78"/>
      <c r="N42" s="78"/>
    </row>
    <row r="43" spans="1:14" ht="22.8">
      <c r="A43" s="113" t="s">
        <v>290</v>
      </c>
      <c r="B43" s="114"/>
      <c r="D43" s="110"/>
      <c r="E43" s="111"/>
      <c r="F43" s="78"/>
      <c r="G43" s="104"/>
      <c r="H43" s="108"/>
      <c r="I43" s="78"/>
      <c r="J43" s="104"/>
      <c r="K43" s="108"/>
      <c r="L43" s="78"/>
      <c r="M43" s="78"/>
      <c r="N43" s="78"/>
    </row>
    <row r="44" spans="1:14">
      <c r="D44" s="115"/>
      <c r="E44" s="78"/>
      <c r="F44" s="78"/>
      <c r="G44" s="115"/>
      <c r="H44" s="78"/>
      <c r="I44" s="78"/>
      <c r="J44" s="115"/>
      <c r="K44" s="78"/>
      <c r="L44" s="78"/>
      <c r="M44" s="78"/>
      <c r="N44" s="78"/>
    </row>
  </sheetData>
  <pageMargins left="0.98385826771653528" right="0.39370078740157477" top="0" bottom="0.89094488188976362" header="0" footer="0.39370078740157477"/>
  <pageSetup paperSize="0" fitToWidth="0" fitToHeight="0" pageOrder="overThenDown" orientation="portrait" horizontalDpi="0" verticalDpi="0" copies="0"/>
  <headerFooter alignWithMargins="0">
    <oddHeader>&amp;L&amp;"Calibri3,Regular"_x005F_x005F_x005F_x000D__x005F_x005F_x005F_x000D_&amp;R&amp;72p</oddHeader>
    <oddFooter>&amp;C&amp;"Calibri3,Regular"&amp;6 List: &amp;A&amp;R&amp;"Calibri3,Regular"&amp;P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161"/>
  <sheetViews>
    <sheetView view="pageBreakPreview" zoomScale="80" zoomScaleNormal="100" zoomScaleSheetLayoutView="80" workbookViewId="0">
      <selection activeCell="E74" sqref="E74"/>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291</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F29</f>
        <v>0</v>
      </c>
    </row>
    <row r="5" spans="1:6" s="121" customFormat="1" ht="13.2">
      <c r="A5" s="35" t="s">
        <v>61</v>
      </c>
      <c r="B5" s="180" t="s">
        <v>62</v>
      </c>
      <c r="C5" s="180"/>
      <c r="D5" s="180"/>
      <c r="E5" s="180"/>
      <c r="F5" s="156">
        <f>F52</f>
        <v>0</v>
      </c>
    </row>
    <row r="6" spans="1:6" s="121" customFormat="1" ht="13.2">
      <c r="A6" s="35" t="s">
        <v>70</v>
      </c>
      <c r="B6" s="134" t="s">
        <v>107</v>
      </c>
      <c r="C6" s="36"/>
      <c r="D6" s="36"/>
      <c r="E6" s="37"/>
      <c r="F6" s="156">
        <f>F69</f>
        <v>0</v>
      </c>
    </row>
    <row r="7" spans="1:6" s="121" customFormat="1" ht="13.2">
      <c r="A7" s="35" t="s">
        <v>73</v>
      </c>
      <c r="B7" s="134" t="s">
        <v>191</v>
      </c>
      <c r="C7" s="36"/>
      <c r="D7" s="36"/>
      <c r="E7" s="37"/>
      <c r="F7" s="156">
        <f>F78</f>
        <v>0</v>
      </c>
    </row>
    <row r="8" spans="1:6" s="121" customFormat="1" ht="13.2">
      <c r="A8" s="35" t="s">
        <v>108</v>
      </c>
      <c r="B8" s="180" t="s">
        <v>75</v>
      </c>
      <c r="C8" s="180"/>
      <c r="D8" s="180"/>
      <c r="E8" s="180"/>
      <c r="F8" s="156">
        <f>F89</f>
        <v>0</v>
      </c>
    </row>
    <row r="9" spans="1:6" s="121" customFormat="1" ht="13.2">
      <c r="A9" s="38"/>
      <c r="B9" s="135"/>
      <c r="C9" s="36"/>
      <c r="D9" s="39"/>
      <c r="E9" s="136"/>
      <c r="F9" s="161"/>
    </row>
    <row r="10" spans="1:6" s="121" customFormat="1" ht="13.2">
      <c r="A10" s="29"/>
      <c r="B10" s="184" t="s">
        <v>109</v>
      </c>
      <c r="C10" s="184"/>
      <c r="D10" s="137"/>
      <c r="E10" s="138"/>
      <c r="F10" s="158">
        <f>SUM(F4:F8)</f>
        <v>0</v>
      </c>
    </row>
    <row r="11" spans="1:6" s="121" customFormat="1">
      <c r="A11"/>
      <c r="B11"/>
      <c r="C11"/>
      <c r="D11"/>
      <c r="E11"/>
      <c r="F11"/>
    </row>
    <row r="12" spans="1:6" s="121" customFormat="1">
      <c r="A12"/>
      <c r="B12"/>
      <c r="C12"/>
      <c r="D12"/>
      <c r="E12"/>
      <c r="F12"/>
    </row>
    <row r="13" spans="1:6" s="121" customFormat="1" ht="26.4">
      <c r="A13" s="139" t="s">
        <v>110</v>
      </c>
      <c r="B13" s="140" t="s">
        <v>111</v>
      </c>
      <c r="C13" s="141" t="s">
        <v>112</v>
      </c>
      <c r="D13" s="141" t="s">
        <v>113</v>
      </c>
      <c r="E13" s="141" t="s">
        <v>114</v>
      </c>
      <c r="F13" s="151" t="s">
        <v>115</v>
      </c>
    </row>
    <row r="14" spans="1:6">
      <c r="A14" s="128"/>
      <c r="B14" s="175"/>
      <c r="C14" s="175"/>
      <c r="D14" s="175"/>
      <c r="E14" s="175"/>
      <c r="F14" s="175"/>
    </row>
    <row r="15" spans="1:6" s="152" customFormat="1" ht="13.2">
      <c r="A15" s="128" t="s">
        <v>58</v>
      </c>
      <c r="B15" s="129" t="s">
        <v>59</v>
      </c>
      <c r="C15" s="125"/>
      <c r="D15" s="125"/>
      <c r="E15" s="116"/>
      <c r="F15" s="116"/>
    </row>
    <row r="16" spans="1:6" s="152" customFormat="1" ht="13.2">
      <c r="A16" s="128"/>
      <c r="B16" s="129"/>
      <c r="C16" s="125"/>
      <c r="D16" s="125"/>
      <c r="E16" s="116"/>
      <c r="F16" s="116"/>
    </row>
    <row r="17" spans="1:6" s="152" customFormat="1">
      <c r="A17" s="122" t="s">
        <v>116</v>
      </c>
      <c r="B17" s="125" t="s">
        <v>117</v>
      </c>
      <c r="C17" s="142" t="s">
        <v>118</v>
      </c>
      <c r="D17" s="142">
        <v>1</v>
      </c>
      <c r="E17" s="117"/>
      <c r="F17" s="160">
        <f>D17*E17</f>
        <v>0</v>
      </c>
    </row>
    <row r="18" spans="1:6" s="152" customFormat="1" ht="13.2">
      <c r="A18" s="128"/>
      <c r="B18" s="129"/>
      <c r="C18" s="125"/>
      <c r="D18" s="125"/>
      <c r="E18" s="116"/>
      <c r="F18" s="116"/>
    </row>
    <row r="19" spans="1:6" s="152" customFormat="1" ht="66">
      <c r="A19" s="122" t="s">
        <v>119</v>
      </c>
      <c r="B19" s="125" t="s">
        <v>120</v>
      </c>
      <c r="C19" s="142" t="s">
        <v>118</v>
      </c>
      <c r="D19" s="142">
        <v>1</v>
      </c>
      <c r="E19" s="117"/>
      <c r="F19" s="160">
        <f>D19*E19</f>
        <v>0</v>
      </c>
    </row>
    <row r="20" spans="1:6" s="152" customFormat="1">
      <c r="A20" s="122"/>
      <c r="B20" s="125"/>
      <c r="C20" s="142"/>
      <c r="D20" s="142"/>
      <c r="E20" s="117"/>
      <c r="F20" s="160"/>
    </row>
    <row r="21" spans="1:6" s="152" customFormat="1">
      <c r="A21" s="122" t="s">
        <v>121</v>
      </c>
      <c r="B21" s="125" t="s">
        <v>122</v>
      </c>
      <c r="C21" s="142" t="s">
        <v>118</v>
      </c>
      <c r="D21" s="142">
        <v>1</v>
      </c>
      <c r="E21" s="117"/>
      <c r="F21" s="160">
        <f>D21*E21</f>
        <v>0</v>
      </c>
    </row>
    <row r="22" spans="1:6" s="152" customFormat="1">
      <c r="A22" s="122"/>
      <c r="B22" s="125"/>
      <c r="C22" s="142"/>
      <c r="D22" s="142"/>
      <c r="E22" s="117"/>
      <c r="F22" s="160"/>
    </row>
    <row r="23" spans="1:6" s="152" customFormat="1" ht="39.6">
      <c r="A23" s="122" t="s">
        <v>123</v>
      </c>
      <c r="B23" s="125" t="s">
        <v>157</v>
      </c>
      <c r="C23" s="142" t="s">
        <v>158</v>
      </c>
      <c r="D23" s="142">
        <f>1.4*2</f>
        <v>2.8</v>
      </c>
      <c r="E23" s="117"/>
      <c r="F23" s="160">
        <f>D23*E23</f>
        <v>0</v>
      </c>
    </row>
    <row r="24" spans="1:6" s="152" customFormat="1">
      <c r="A24" s="122"/>
      <c r="B24" s="125"/>
      <c r="C24" s="142"/>
      <c r="D24" s="142"/>
      <c r="E24" s="117"/>
      <c r="F24" s="160"/>
    </row>
    <row r="25" spans="1:6" s="152" customFormat="1" ht="26.4">
      <c r="A25" s="122" t="s">
        <v>159</v>
      </c>
      <c r="B25" s="125" t="s">
        <v>160</v>
      </c>
      <c r="C25" s="142" t="s">
        <v>125</v>
      </c>
      <c r="D25" s="142">
        <v>3.23</v>
      </c>
      <c r="E25" s="117"/>
      <c r="F25" s="160">
        <f>D25*E25</f>
        <v>0</v>
      </c>
    </row>
    <row r="26" spans="1:6" s="152" customFormat="1">
      <c r="A26" s="122"/>
      <c r="B26" s="125"/>
      <c r="C26" s="142"/>
      <c r="D26" s="142"/>
      <c r="E26" s="117"/>
      <c r="F26" s="160"/>
    </row>
    <row r="27" spans="1:6" s="152" customFormat="1" ht="39.6">
      <c r="A27" s="122" t="s">
        <v>161</v>
      </c>
      <c r="B27" s="125" t="s">
        <v>164</v>
      </c>
      <c r="C27" s="142" t="s">
        <v>158</v>
      </c>
      <c r="D27" s="142">
        <v>2.5</v>
      </c>
      <c r="E27" s="117"/>
      <c r="F27" s="160">
        <f>D27*E27</f>
        <v>0</v>
      </c>
    </row>
    <row r="28" spans="1:6" s="152" customFormat="1">
      <c r="A28" s="122"/>
      <c r="B28" s="125"/>
      <c r="C28" s="142"/>
      <c r="D28" s="142"/>
      <c r="E28" s="117"/>
      <c r="F28" s="160"/>
    </row>
    <row r="29" spans="1:6" s="152" customFormat="1" ht="13.2">
      <c r="A29" s="143" t="s">
        <v>58</v>
      </c>
      <c r="B29" s="144" t="s">
        <v>126</v>
      </c>
      <c r="C29" s="145"/>
      <c r="D29" s="146"/>
      <c r="E29" s="118"/>
      <c r="F29" s="118">
        <f>SUM(F17:F27)</f>
        <v>0</v>
      </c>
    </row>
    <row r="30" spans="1:6" s="152" customFormat="1" ht="13.2">
      <c r="A30" s="122"/>
      <c r="B30" s="123"/>
      <c r="C30" s="124"/>
      <c r="D30" s="44"/>
      <c r="E30" s="54"/>
      <c r="F30" s="54"/>
    </row>
    <row r="31" spans="1:6" s="44" customFormat="1" ht="13.2">
      <c r="A31" s="122"/>
      <c r="B31" s="123"/>
      <c r="C31" s="124"/>
      <c r="E31" s="54"/>
      <c r="F31" s="54"/>
    </row>
    <row r="32" spans="1:6" s="44" customFormat="1" ht="13.2">
      <c r="A32" s="128" t="s">
        <v>61</v>
      </c>
      <c r="B32" s="129" t="s">
        <v>62</v>
      </c>
      <c r="C32" s="124"/>
      <c r="E32" s="54"/>
      <c r="F32" s="54"/>
    </row>
    <row r="33" spans="1:6" s="44" customFormat="1" ht="13.2">
      <c r="A33" s="128"/>
      <c r="B33" s="129"/>
      <c r="C33" s="124"/>
      <c r="E33" s="54"/>
      <c r="F33" s="54"/>
    </row>
    <row r="34" spans="1:6" s="44" customFormat="1" ht="26.4">
      <c r="A34" s="122" t="s">
        <v>127</v>
      </c>
      <c r="B34" s="125" t="s">
        <v>245</v>
      </c>
      <c r="C34" s="124" t="s">
        <v>125</v>
      </c>
      <c r="D34" s="44">
        <f>14.62+4.02</f>
        <v>18.64</v>
      </c>
      <c r="E34" s="54"/>
      <c r="F34" s="54">
        <f>D34*E34</f>
        <v>0</v>
      </c>
    </row>
    <row r="35" spans="1:6" s="152" customFormat="1" ht="13.2">
      <c r="A35" s="128"/>
      <c r="B35" s="129"/>
      <c r="C35" s="124"/>
      <c r="D35" s="44"/>
      <c r="E35" s="54"/>
      <c r="F35" s="54"/>
    </row>
    <row r="36" spans="1:6" s="152" customFormat="1" ht="39.6">
      <c r="A36" s="122" t="s">
        <v>130</v>
      </c>
      <c r="B36" s="125" t="s">
        <v>292</v>
      </c>
      <c r="C36" s="124" t="s">
        <v>129</v>
      </c>
      <c r="D36" s="44">
        <f>(14.62+4.02)*0.3</f>
        <v>5.5919999999999996</v>
      </c>
      <c r="E36" s="117"/>
      <c r="F36" s="54">
        <f>D36*E36</f>
        <v>0</v>
      </c>
    </row>
    <row r="37" spans="1:6" s="152" customFormat="1">
      <c r="A37" s="122"/>
      <c r="B37" s="125"/>
      <c r="C37" s="124"/>
      <c r="D37" s="44"/>
      <c r="E37" s="117"/>
      <c r="F37" s="54"/>
    </row>
    <row r="38" spans="1:6" s="152" customFormat="1" ht="26.4">
      <c r="A38" s="122" t="s">
        <v>132</v>
      </c>
      <c r="B38" s="125" t="s">
        <v>131</v>
      </c>
      <c r="C38" s="124" t="s">
        <v>125</v>
      </c>
      <c r="D38" s="44">
        <v>18.64</v>
      </c>
      <c r="E38" s="117"/>
      <c r="F38" s="54">
        <f>D38*E38</f>
        <v>0</v>
      </c>
    </row>
    <row r="39" spans="1:6" s="152" customFormat="1">
      <c r="A39" s="122"/>
      <c r="B39" s="125"/>
      <c r="C39" s="124"/>
      <c r="D39" s="44"/>
      <c r="E39" s="117"/>
      <c r="F39" s="54"/>
    </row>
    <row r="40" spans="1:6" s="152" customFormat="1" ht="66">
      <c r="A40" s="122" t="s">
        <v>134</v>
      </c>
      <c r="B40" s="125" t="s">
        <v>169</v>
      </c>
      <c r="C40" s="124" t="s">
        <v>129</v>
      </c>
      <c r="D40" s="44">
        <f>18.64*0.25</f>
        <v>4.66</v>
      </c>
      <c r="E40" s="54"/>
      <c r="F40" s="160">
        <f>D40*E40</f>
        <v>0</v>
      </c>
    </row>
    <row r="41" spans="1:6" s="152" customFormat="1">
      <c r="A41" s="122"/>
      <c r="B41" s="125"/>
      <c r="C41" s="124"/>
      <c r="D41" s="44"/>
      <c r="E41" s="117"/>
      <c r="F41" s="54"/>
    </row>
    <row r="42" spans="1:6" s="152" customFormat="1">
      <c r="A42" s="122" t="s">
        <v>168</v>
      </c>
      <c r="B42" s="125" t="s">
        <v>135</v>
      </c>
      <c r="C42" s="124" t="s">
        <v>125</v>
      </c>
      <c r="D42" s="44">
        <f>D38</f>
        <v>18.64</v>
      </c>
      <c r="E42" s="117"/>
      <c r="F42" s="54">
        <f>D42*E42</f>
        <v>0</v>
      </c>
    </row>
    <row r="43" spans="1:6" s="152" customFormat="1">
      <c r="A43" s="122"/>
      <c r="B43" s="125"/>
      <c r="C43" s="124"/>
      <c r="D43" s="44"/>
      <c r="E43" s="117"/>
      <c r="F43" s="54"/>
    </row>
    <row r="44" spans="1:6" s="152" customFormat="1" ht="26.4">
      <c r="A44" s="122" t="s">
        <v>170</v>
      </c>
      <c r="B44" s="125" t="s">
        <v>209</v>
      </c>
      <c r="C44" s="124" t="s">
        <v>129</v>
      </c>
      <c r="D44" s="44">
        <f>2.12*0.25+0.24*0.25</f>
        <v>0.59000000000000008</v>
      </c>
      <c r="E44" s="117"/>
      <c r="F44" s="54">
        <f>D44*E44</f>
        <v>0</v>
      </c>
    </row>
    <row r="45" spans="1:6" s="152" customFormat="1">
      <c r="A45" s="122"/>
      <c r="B45" s="125"/>
      <c r="C45" s="124"/>
      <c r="D45" s="44"/>
      <c r="E45" s="117"/>
      <c r="F45" s="54"/>
    </row>
    <row r="46" spans="1:6" s="152" customFormat="1">
      <c r="A46" s="122" t="s">
        <v>171</v>
      </c>
      <c r="B46" s="125" t="s">
        <v>293</v>
      </c>
      <c r="C46" s="124" t="s">
        <v>125</v>
      </c>
      <c r="D46" s="44">
        <f>2.12+0.25</f>
        <v>2.37</v>
      </c>
      <c r="E46" s="117"/>
      <c r="F46" s="54">
        <f>D48*E46</f>
        <v>0</v>
      </c>
    </row>
    <row r="47" spans="1:6" s="152" customFormat="1">
      <c r="A47" s="122"/>
      <c r="B47" s="125"/>
      <c r="C47" s="124"/>
      <c r="D47" s="44"/>
      <c r="E47" s="117"/>
      <c r="F47" s="54"/>
    </row>
    <row r="48" spans="1:6" s="152" customFormat="1" ht="39.6">
      <c r="A48" s="122" t="s">
        <v>173</v>
      </c>
      <c r="B48" s="125" t="s">
        <v>294</v>
      </c>
      <c r="C48" s="124" t="s">
        <v>129</v>
      </c>
      <c r="D48" s="44">
        <f>D34*0.2-D44</f>
        <v>3.1379999999999999</v>
      </c>
      <c r="E48" s="117"/>
      <c r="F48" s="54">
        <f>D48*E48</f>
        <v>0</v>
      </c>
    </row>
    <row r="49" spans="1:6" s="152" customFormat="1">
      <c r="A49" s="122"/>
      <c r="B49" s="125"/>
      <c r="C49" s="124"/>
      <c r="D49" s="44"/>
      <c r="E49" s="117"/>
      <c r="F49" s="54"/>
    </row>
    <row r="50" spans="1:6" s="152" customFormat="1" ht="26.4">
      <c r="A50" s="122" t="s">
        <v>201</v>
      </c>
      <c r="B50" s="125" t="s">
        <v>295</v>
      </c>
      <c r="C50" s="124" t="s">
        <v>125</v>
      </c>
      <c r="D50" s="44">
        <v>2.5</v>
      </c>
      <c r="E50" s="117"/>
      <c r="F50" s="54">
        <f>D50*E50</f>
        <v>0</v>
      </c>
    </row>
    <row r="51" spans="1:6" s="152" customFormat="1">
      <c r="A51" s="122"/>
      <c r="B51" s="125"/>
      <c r="C51" s="124"/>
      <c r="D51" s="44"/>
      <c r="E51" s="117"/>
      <c r="F51" s="54"/>
    </row>
    <row r="52" spans="1:6" s="147" customFormat="1" ht="13.2">
      <c r="A52" s="143" t="s">
        <v>61</v>
      </c>
      <c r="B52" s="144" t="s">
        <v>136</v>
      </c>
      <c r="C52" s="145"/>
      <c r="D52" s="146"/>
      <c r="E52" s="118"/>
      <c r="F52" s="118">
        <f>SUM(F34:F50)</f>
        <v>0</v>
      </c>
    </row>
    <row r="53" spans="1:6" s="44" customFormat="1" ht="13.2">
      <c r="A53" s="122"/>
      <c r="B53" s="125"/>
      <c r="C53" s="124"/>
      <c r="E53" s="54"/>
      <c r="F53" s="54"/>
    </row>
    <row r="54" spans="1:6" s="44" customFormat="1" ht="13.2">
      <c r="A54" s="122"/>
      <c r="B54" s="125"/>
      <c r="C54" s="124"/>
      <c r="E54" s="54"/>
      <c r="F54" s="54"/>
    </row>
    <row r="55" spans="1:6" s="152" customFormat="1" ht="13.2">
      <c r="A55" s="128" t="s">
        <v>70</v>
      </c>
      <c r="B55" s="130" t="s">
        <v>71</v>
      </c>
      <c r="C55" s="124"/>
      <c r="D55" s="44"/>
      <c r="E55" s="54"/>
      <c r="F55" s="54"/>
    </row>
    <row r="56" spans="1:6" s="152" customFormat="1" ht="13.2">
      <c r="A56" s="128"/>
      <c r="B56" s="130"/>
      <c r="C56" s="124"/>
      <c r="D56" s="44"/>
      <c r="E56" s="54"/>
      <c r="F56" s="54"/>
    </row>
    <row r="57" spans="1:6" s="152" customFormat="1" ht="39.6">
      <c r="A57" s="122" t="s">
        <v>137</v>
      </c>
      <c r="B57" s="125" t="s">
        <v>138</v>
      </c>
      <c r="C57" s="124" t="s">
        <v>129</v>
      </c>
      <c r="D57" s="44">
        <f>(12.3+3.8)*0.05</f>
        <v>0.80500000000000016</v>
      </c>
      <c r="E57" s="117"/>
      <c r="F57" s="54">
        <f>D57*E57</f>
        <v>0</v>
      </c>
    </row>
    <row r="58" spans="1:6" s="152" customFormat="1">
      <c r="A58" s="122"/>
      <c r="B58" s="125"/>
      <c r="C58" s="124"/>
      <c r="D58" s="44"/>
      <c r="E58" s="117"/>
      <c r="F58" s="54"/>
    </row>
    <row r="59" spans="1:6" s="152" customFormat="1" ht="27">
      <c r="A59" s="122" t="s">
        <v>139</v>
      </c>
      <c r="B59" s="123" t="s">
        <v>176</v>
      </c>
      <c r="C59" s="124" t="s">
        <v>125</v>
      </c>
      <c r="D59" s="44">
        <f>11.4*0.2</f>
        <v>2.2800000000000002</v>
      </c>
      <c r="E59" s="117"/>
      <c r="F59" s="160">
        <f>D59*E59</f>
        <v>0</v>
      </c>
    </row>
    <row r="60" spans="1:6" s="152" customFormat="1" ht="13.2">
      <c r="A60" s="122"/>
      <c r="B60" s="125"/>
      <c r="C60" s="124"/>
      <c r="D60" s="44"/>
      <c r="E60" s="54"/>
      <c r="F60" s="54"/>
    </row>
    <row r="61" spans="1:6" s="152" customFormat="1" ht="26.4">
      <c r="A61" s="122" t="s">
        <v>141</v>
      </c>
      <c r="B61" s="125" t="s">
        <v>198</v>
      </c>
      <c r="C61" s="124" t="s">
        <v>129</v>
      </c>
      <c r="D61" s="44">
        <f>(12.3+3.8)*0.2</f>
        <v>3.2200000000000006</v>
      </c>
      <c r="E61" s="117"/>
      <c r="F61" s="54">
        <f>D61*E61</f>
        <v>0</v>
      </c>
    </row>
    <row r="62" spans="1:6" s="152" customFormat="1" ht="13.2">
      <c r="A62" s="122"/>
      <c r="B62" s="125"/>
      <c r="C62" s="124"/>
      <c r="D62" s="44"/>
      <c r="E62" s="54"/>
      <c r="F62" s="54"/>
    </row>
    <row r="63" spans="1:6" s="152" customFormat="1" ht="52.8">
      <c r="A63" s="122" t="s">
        <v>178</v>
      </c>
      <c r="B63" s="125" t="s">
        <v>142</v>
      </c>
      <c r="C63" s="124" t="s">
        <v>143</v>
      </c>
      <c r="D63" s="44">
        <f>D61*50</f>
        <v>161.00000000000003</v>
      </c>
      <c r="E63" s="117"/>
      <c r="F63" s="54">
        <f>D63*E63</f>
        <v>0</v>
      </c>
    </row>
    <row r="64" spans="1:6" s="152" customFormat="1">
      <c r="A64" s="122"/>
      <c r="B64" s="125"/>
      <c r="C64" s="124"/>
      <c r="D64"/>
      <c r="E64" s="117"/>
      <c r="F64" s="117"/>
    </row>
    <row r="65" spans="1:6" s="152" customFormat="1" ht="39.6">
      <c r="A65" s="122" t="s">
        <v>179</v>
      </c>
      <c r="B65" s="125" t="s">
        <v>180</v>
      </c>
      <c r="C65" s="124" t="s">
        <v>125</v>
      </c>
      <c r="D65" s="44">
        <f>12.3+3.8</f>
        <v>16.100000000000001</v>
      </c>
      <c r="E65" s="117"/>
      <c r="F65" s="54">
        <f>D65*E65</f>
        <v>0</v>
      </c>
    </row>
    <row r="66" spans="1:6" s="152" customFormat="1">
      <c r="A66" s="122"/>
      <c r="B66" s="125"/>
      <c r="C66" s="124"/>
      <c r="D66"/>
      <c r="E66" s="117"/>
      <c r="F66" s="117"/>
    </row>
    <row r="67" spans="1:6" s="152" customFormat="1" ht="26.4">
      <c r="A67" s="122" t="s">
        <v>181</v>
      </c>
      <c r="B67" s="125" t="s">
        <v>182</v>
      </c>
      <c r="C67" s="124" t="s">
        <v>125</v>
      </c>
      <c r="D67" s="44">
        <f>12.3+3.8</f>
        <v>16.100000000000001</v>
      </c>
      <c r="E67" s="117"/>
      <c r="F67" s="54">
        <f>D67*E67</f>
        <v>0</v>
      </c>
    </row>
    <row r="68" spans="1:6" s="152" customFormat="1" ht="13.2">
      <c r="A68" s="122"/>
      <c r="B68" s="125"/>
      <c r="C68" s="124"/>
      <c r="D68" s="44"/>
      <c r="E68" s="54"/>
      <c r="F68" s="54"/>
    </row>
    <row r="69" spans="1:6" s="152" customFormat="1" ht="26.4">
      <c r="A69" s="143" t="s">
        <v>70</v>
      </c>
      <c r="B69" s="144" t="s">
        <v>144</v>
      </c>
      <c r="C69" s="145"/>
      <c r="D69" s="146"/>
      <c r="E69" s="118"/>
      <c r="F69" s="118">
        <f>SUM(F57:F68)</f>
        <v>0</v>
      </c>
    </row>
    <row r="70" spans="1:6">
      <c r="B70" s="125"/>
      <c r="E70" s="54"/>
      <c r="F70" s="54"/>
    </row>
    <row r="71" spans="1:6">
      <c r="B71" s="125"/>
      <c r="E71" s="54"/>
      <c r="F71" s="54"/>
    </row>
    <row r="72" spans="1:6" ht="27">
      <c r="A72" s="128" t="s">
        <v>73</v>
      </c>
      <c r="B72" s="129" t="s">
        <v>191</v>
      </c>
      <c r="E72" s="54"/>
      <c r="F72" s="54"/>
    </row>
    <row r="73" spans="1:6">
      <c r="A73" s="128"/>
      <c r="B73" s="129"/>
      <c r="E73" s="54"/>
      <c r="F73" s="54"/>
    </row>
    <row r="74" spans="1:6" ht="39.6">
      <c r="A74" s="122" t="s">
        <v>145</v>
      </c>
      <c r="B74" s="125" t="s">
        <v>296</v>
      </c>
      <c r="C74" s="124" t="s">
        <v>158</v>
      </c>
      <c r="D74" s="44">
        <v>2.5</v>
      </c>
      <c r="E74" s="117"/>
      <c r="F74" s="54">
        <f>D74*E74</f>
        <v>0</v>
      </c>
    </row>
    <row r="75" spans="1:6">
      <c r="B75" s="125"/>
      <c r="E75" s="54"/>
      <c r="F75" s="54"/>
    </row>
    <row r="76" spans="1:6" ht="39.6">
      <c r="A76" s="122" t="s">
        <v>214</v>
      </c>
      <c r="B76" s="125" t="s">
        <v>234</v>
      </c>
      <c r="C76" s="124" t="s">
        <v>125</v>
      </c>
      <c r="D76" s="44">
        <v>2.5</v>
      </c>
      <c r="E76" s="117"/>
      <c r="F76" s="54">
        <f>D76*E76</f>
        <v>0</v>
      </c>
    </row>
    <row r="77" spans="1:6">
      <c r="B77" s="125"/>
      <c r="E77" s="54"/>
      <c r="F77" s="54"/>
    </row>
    <row r="78" spans="1:6" ht="26.4">
      <c r="A78" s="143" t="s">
        <v>73</v>
      </c>
      <c r="B78" s="144" t="s">
        <v>297</v>
      </c>
      <c r="C78" s="145"/>
      <c r="D78" s="146"/>
      <c r="E78" s="118"/>
      <c r="F78" s="118">
        <f>SUM(F74:F77)</f>
        <v>0</v>
      </c>
    </row>
    <row r="79" spans="1:6">
      <c r="B79" s="125"/>
      <c r="E79" s="54"/>
      <c r="F79" s="54"/>
    </row>
    <row r="80" spans="1:6">
      <c r="B80" s="125"/>
      <c r="E80" s="54"/>
      <c r="F80" s="54"/>
    </row>
    <row r="81" spans="1:6">
      <c r="A81" s="128" t="s">
        <v>108</v>
      </c>
      <c r="B81" s="129" t="s">
        <v>75</v>
      </c>
      <c r="E81" s="54"/>
      <c r="F81" s="54"/>
    </row>
    <row r="82" spans="1:6">
      <c r="A82" s="128"/>
      <c r="B82" s="129"/>
      <c r="E82" s="54"/>
      <c r="F82" s="54"/>
    </row>
    <row r="83" spans="1:6">
      <c r="A83" s="122" t="s">
        <v>148</v>
      </c>
      <c r="B83" s="125" t="s">
        <v>149</v>
      </c>
      <c r="C83" s="124" t="s">
        <v>150</v>
      </c>
      <c r="D83" s="44">
        <v>2</v>
      </c>
      <c r="E83" s="117"/>
      <c r="F83" s="54">
        <f>D83*E83</f>
        <v>0</v>
      </c>
    </row>
    <row r="84" spans="1:6">
      <c r="B84" s="125"/>
      <c r="E84" s="54"/>
      <c r="F84" s="54"/>
    </row>
    <row r="85" spans="1:6" ht="26.4">
      <c r="A85" s="122" t="s">
        <v>151</v>
      </c>
      <c r="B85" s="125" t="s">
        <v>152</v>
      </c>
      <c r="C85" s="124" t="s">
        <v>118</v>
      </c>
      <c r="D85" s="44">
        <v>1</v>
      </c>
      <c r="E85" s="117"/>
      <c r="F85" s="54">
        <f>D85*E85</f>
        <v>0</v>
      </c>
    </row>
    <row r="86" spans="1:6">
      <c r="B86" s="125"/>
      <c r="E86" s="117"/>
      <c r="F86" s="54"/>
    </row>
    <row r="87" spans="1:6">
      <c r="A87" s="122" t="s">
        <v>153</v>
      </c>
      <c r="B87" s="125" t="s">
        <v>154</v>
      </c>
      <c r="C87" s="124" t="s">
        <v>118</v>
      </c>
      <c r="D87" s="44">
        <v>1</v>
      </c>
      <c r="E87" s="117"/>
      <c r="F87" s="54">
        <f>D87*E87</f>
        <v>0</v>
      </c>
    </row>
    <row r="88" spans="1:6">
      <c r="B88" s="125"/>
      <c r="E88" s="54"/>
      <c r="F88" s="54"/>
    </row>
    <row r="89" spans="1:6">
      <c r="A89" s="143" t="s">
        <v>108</v>
      </c>
      <c r="B89" s="144" t="s">
        <v>155</v>
      </c>
      <c r="C89" s="145"/>
      <c r="D89" s="146"/>
      <c r="E89" s="118"/>
      <c r="F89" s="118">
        <f>SUM(F83:F88)</f>
        <v>0</v>
      </c>
    </row>
    <row r="90" spans="1:6">
      <c r="A90" s="148"/>
      <c r="B90" s="149"/>
      <c r="C90" s="150"/>
      <c r="D90" s="147"/>
      <c r="E90" s="147"/>
      <c r="F90" s="147"/>
    </row>
    <row r="91" spans="1:6">
      <c r="B91" s="125"/>
    </row>
    <row r="92" spans="1:6">
      <c r="B92" s="125"/>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2">
      <c r="B161" s="125"/>
    </row>
  </sheetData>
  <sheetProtection algorithmName="SHA-512" hashValue="4EaDC8IPfzIGs/ZX4aM3Vxdk9TSGkmDkdCGFjVzRjhro/oc5BW6wg04tjLEJCP6ZEK70izl7t4uBFF+D3oN48A==" saltValue="O7AQ5xu7e4FGRctiVkAY7w=="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V151"/>
  <sheetViews>
    <sheetView tabSelected="1" view="pageBreakPreview" zoomScale="85" zoomScaleNormal="100" zoomScaleSheetLayoutView="85" workbookViewId="0">
      <selection activeCell="E32" sqref="E32"/>
    </sheetView>
  </sheetViews>
  <sheetFormatPr defaultRowHeight="14.4"/>
  <cols>
    <col min="1" max="1" width="5.44140625" style="122" customWidth="1"/>
    <col min="2" max="2" width="43.33203125" style="123" customWidth="1"/>
    <col min="3" max="3" width="5.44140625" style="124" customWidth="1"/>
    <col min="4" max="6" width="10.33203125" style="44" customWidth="1"/>
    <col min="7" max="256" width="9.6640625" style="44" customWidth="1"/>
    <col min="257" max="1023" width="12.33203125" customWidth="1"/>
    <col min="1024" max="1024" width="10.33203125" customWidth="1"/>
  </cols>
  <sheetData>
    <row r="1" spans="1:6" s="121" customFormat="1" ht="13.2">
      <c r="A1" s="120"/>
      <c r="B1" s="120"/>
      <c r="C1" s="120"/>
      <c r="D1" s="120"/>
      <c r="E1" s="120"/>
      <c r="F1" s="120"/>
    </row>
    <row r="2" spans="1:6" s="121" customFormat="1" ht="13.2">
      <c r="A2" s="178" t="s">
        <v>298</v>
      </c>
      <c r="B2" s="178"/>
      <c r="C2" s="178"/>
      <c r="D2" s="178"/>
      <c r="E2" s="178"/>
      <c r="F2" s="178"/>
    </row>
    <row r="3" spans="1:6" s="121" customFormat="1" ht="13.2">
      <c r="A3" s="120"/>
      <c r="B3" s="120"/>
      <c r="C3" s="120"/>
      <c r="D3" s="120"/>
      <c r="E3" s="120"/>
      <c r="F3" s="120"/>
    </row>
    <row r="4" spans="1:6" s="121" customFormat="1" ht="13.2">
      <c r="A4" s="35" t="s">
        <v>58</v>
      </c>
      <c r="B4" s="180" t="s">
        <v>59</v>
      </c>
      <c r="C4" s="180"/>
      <c r="D4" s="180"/>
      <c r="E4" s="180"/>
      <c r="F4" s="156">
        <f>F23</f>
        <v>0</v>
      </c>
    </row>
    <row r="5" spans="1:6" s="121" customFormat="1" ht="13.2">
      <c r="A5" s="35" t="s">
        <v>61</v>
      </c>
      <c r="B5" s="180" t="s">
        <v>62</v>
      </c>
      <c r="C5" s="180"/>
      <c r="D5" s="180"/>
      <c r="E5" s="180"/>
      <c r="F5" s="156">
        <f>F45</f>
        <v>0</v>
      </c>
    </row>
    <row r="6" spans="1:6" s="121" customFormat="1" ht="13.2">
      <c r="A6" s="35" t="s">
        <v>70</v>
      </c>
      <c r="B6" s="134" t="s">
        <v>107</v>
      </c>
      <c r="C6" s="36"/>
      <c r="D6" s="36"/>
      <c r="E6" s="37"/>
      <c r="F6" s="156">
        <f>F64</f>
        <v>0</v>
      </c>
    </row>
    <row r="7" spans="1:6" s="121" customFormat="1" ht="13.2">
      <c r="A7" s="35" t="s">
        <v>73</v>
      </c>
      <c r="B7" s="180" t="s">
        <v>75</v>
      </c>
      <c r="C7" s="180"/>
      <c r="D7" s="180"/>
      <c r="E7" s="180"/>
      <c r="F7" s="156">
        <f>F75</f>
        <v>0</v>
      </c>
    </row>
    <row r="8" spans="1:6" s="121" customFormat="1" ht="13.2">
      <c r="A8" s="38"/>
      <c r="B8" s="135"/>
      <c r="C8" s="36"/>
      <c r="D8" s="39"/>
      <c r="E8" s="136"/>
      <c r="F8" s="161"/>
    </row>
    <row r="9" spans="1:6" s="121" customFormat="1" ht="13.2">
      <c r="A9" s="29"/>
      <c r="B9" s="184" t="s">
        <v>109</v>
      </c>
      <c r="C9" s="184"/>
      <c r="D9" s="137"/>
      <c r="E9" s="138"/>
      <c r="F9" s="158">
        <f>SUM(F4:F7)</f>
        <v>0</v>
      </c>
    </row>
    <row r="10" spans="1:6" s="121" customFormat="1">
      <c r="A10"/>
      <c r="B10"/>
      <c r="C10"/>
      <c r="D10"/>
      <c r="E10"/>
      <c r="F10"/>
    </row>
    <row r="11" spans="1:6" s="121" customFormat="1">
      <c r="A11"/>
      <c r="B11"/>
      <c r="C11"/>
      <c r="D11"/>
      <c r="E11"/>
      <c r="F11"/>
    </row>
    <row r="12" spans="1:6" s="121" customFormat="1" ht="26.4">
      <c r="A12" s="139" t="s">
        <v>110</v>
      </c>
      <c r="B12" s="140" t="s">
        <v>111</v>
      </c>
      <c r="C12" s="141" t="s">
        <v>112</v>
      </c>
      <c r="D12" s="141" t="s">
        <v>113</v>
      </c>
      <c r="E12" s="141" t="s">
        <v>114</v>
      </c>
      <c r="F12" s="151" t="s">
        <v>115</v>
      </c>
    </row>
    <row r="13" spans="1:6" s="121" customFormat="1">
      <c r="A13" s="128"/>
      <c r="B13" s="175"/>
      <c r="C13" s="175"/>
      <c r="D13" s="175"/>
      <c r="E13" s="175"/>
      <c r="F13" s="175"/>
    </row>
    <row r="14" spans="1:6">
      <c r="A14" s="128" t="s">
        <v>58</v>
      </c>
      <c r="B14" s="129" t="s">
        <v>59</v>
      </c>
      <c r="C14" s="125"/>
      <c r="D14" s="125"/>
      <c r="E14" s="116"/>
      <c r="F14" s="116"/>
    </row>
    <row r="15" spans="1:6" s="152" customFormat="1" ht="13.2">
      <c r="A15" s="128"/>
      <c r="B15" s="129"/>
      <c r="C15" s="125"/>
      <c r="D15" s="125"/>
      <c r="E15" s="116"/>
      <c r="F15" s="116"/>
    </row>
    <row r="16" spans="1:6" s="152" customFormat="1">
      <c r="A16" s="122" t="s">
        <v>116</v>
      </c>
      <c r="B16" s="125" t="s">
        <v>117</v>
      </c>
      <c r="C16" s="142" t="s">
        <v>118</v>
      </c>
      <c r="D16" s="142">
        <v>1</v>
      </c>
      <c r="E16" s="117"/>
      <c r="F16" s="160">
        <f>D16*E16</f>
        <v>0</v>
      </c>
    </row>
    <row r="17" spans="1:6" s="152" customFormat="1" ht="13.2">
      <c r="A17" s="128"/>
      <c r="B17" s="129"/>
      <c r="C17" s="125"/>
      <c r="D17" s="125"/>
      <c r="E17" s="116"/>
      <c r="F17" s="116"/>
    </row>
    <row r="18" spans="1:6" s="152" customFormat="1" ht="66">
      <c r="A18" s="122" t="s">
        <v>119</v>
      </c>
      <c r="B18" s="125" t="s">
        <v>120</v>
      </c>
      <c r="C18" s="142" t="s">
        <v>118</v>
      </c>
      <c r="D18" s="142">
        <v>1</v>
      </c>
      <c r="E18" s="117"/>
      <c r="F18" s="160">
        <f>D18*E18</f>
        <v>0</v>
      </c>
    </row>
    <row r="19" spans="1:6" s="152" customFormat="1">
      <c r="A19" s="122"/>
      <c r="B19" s="125"/>
      <c r="C19" s="142"/>
      <c r="D19" s="142"/>
      <c r="E19" s="117"/>
      <c r="F19" s="160"/>
    </row>
    <row r="20" spans="1:6" s="152" customFormat="1">
      <c r="A20" s="122" t="s">
        <v>121</v>
      </c>
      <c r="B20" s="125" t="s">
        <v>122</v>
      </c>
      <c r="C20" s="142" t="s">
        <v>118</v>
      </c>
      <c r="D20" s="142">
        <v>1</v>
      </c>
      <c r="E20" s="117"/>
      <c r="F20" s="160">
        <f>D20*E20</f>
        <v>0</v>
      </c>
    </row>
    <row r="21" spans="1:6" s="152" customFormat="1">
      <c r="A21" s="122"/>
      <c r="B21" s="125"/>
      <c r="C21" s="142"/>
      <c r="D21" s="142"/>
      <c r="E21" s="117"/>
      <c r="F21" s="160"/>
    </row>
    <row r="22" spans="1:6" s="152" customFormat="1">
      <c r="A22" s="122"/>
      <c r="B22" s="125"/>
      <c r="C22" s="142"/>
      <c r="D22" s="142"/>
      <c r="E22" s="117"/>
      <c r="F22" s="160"/>
    </row>
    <row r="23" spans="1:6" s="152" customFormat="1" ht="13.2">
      <c r="A23" s="143" t="s">
        <v>58</v>
      </c>
      <c r="B23" s="144" t="s">
        <v>126</v>
      </c>
      <c r="C23" s="145"/>
      <c r="D23" s="146"/>
      <c r="E23" s="118"/>
      <c r="F23" s="118">
        <f>SUM(F16:F20)</f>
        <v>0</v>
      </c>
    </row>
    <row r="24" spans="1:6" s="152" customFormat="1" ht="13.2">
      <c r="A24" s="122"/>
      <c r="B24" s="123"/>
      <c r="C24" s="124"/>
      <c r="D24" s="44"/>
      <c r="E24" s="54"/>
      <c r="F24" s="54"/>
    </row>
    <row r="25" spans="1:6" s="152" customFormat="1" ht="13.2">
      <c r="A25" s="122"/>
      <c r="B25" s="123"/>
      <c r="C25" s="124"/>
      <c r="D25" s="44"/>
      <c r="E25" s="54"/>
      <c r="F25" s="54"/>
    </row>
    <row r="26" spans="1:6" s="152" customFormat="1" ht="13.2">
      <c r="A26" s="128" t="s">
        <v>61</v>
      </c>
      <c r="B26" s="129" t="s">
        <v>62</v>
      </c>
      <c r="C26" s="124"/>
      <c r="D26" s="44"/>
      <c r="E26" s="54"/>
      <c r="F26" s="54"/>
    </row>
    <row r="27" spans="1:6" s="152" customFormat="1" ht="13.2">
      <c r="A27" s="128"/>
      <c r="B27" s="129"/>
      <c r="C27" s="124"/>
      <c r="D27" s="44"/>
      <c r="E27" s="54"/>
      <c r="F27" s="54"/>
    </row>
    <row r="28" spans="1:6" s="152" customFormat="1" ht="26.4">
      <c r="A28" s="122" t="s">
        <v>127</v>
      </c>
      <c r="B28" s="125" t="s">
        <v>245</v>
      </c>
      <c r="C28" s="124" t="s">
        <v>125</v>
      </c>
      <c r="D28" s="44">
        <v>20.94</v>
      </c>
      <c r="E28" s="54"/>
      <c r="F28" s="54">
        <f>D28*E28</f>
        <v>0</v>
      </c>
    </row>
    <row r="29" spans="1:6" s="152" customFormat="1" ht="13.2">
      <c r="A29" s="128"/>
      <c r="B29" s="129"/>
      <c r="C29" s="124"/>
      <c r="D29" s="44"/>
      <c r="E29" s="54"/>
      <c r="F29" s="54"/>
    </row>
    <row r="30" spans="1:6" s="152" customFormat="1" ht="39.6">
      <c r="A30" s="122" t="s">
        <v>130</v>
      </c>
      <c r="B30" s="125" t="s">
        <v>292</v>
      </c>
      <c r="C30" s="124" t="s">
        <v>129</v>
      </c>
      <c r="D30" s="44">
        <f>20.94*0.3</f>
        <v>6.282</v>
      </c>
      <c r="E30" s="117"/>
      <c r="F30" s="54">
        <f>D30*E30</f>
        <v>0</v>
      </c>
    </row>
    <row r="31" spans="1:6" s="44" customFormat="1">
      <c r="A31" s="122"/>
      <c r="B31" s="125"/>
      <c r="C31" s="124"/>
      <c r="E31" s="117"/>
      <c r="F31" s="54"/>
    </row>
    <row r="32" spans="1:6" s="44" customFormat="1" ht="26.4">
      <c r="A32" s="122" t="s">
        <v>132</v>
      </c>
      <c r="B32" s="125" t="s">
        <v>131</v>
      </c>
      <c r="C32" s="124" t="s">
        <v>125</v>
      </c>
      <c r="D32" s="44">
        <v>20.94</v>
      </c>
      <c r="E32" s="117"/>
      <c r="F32" s="54">
        <f>D32*E32</f>
        <v>0</v>
      </c>
    </row>
    <row r="33" spans="1:6" s="44" customFormat="1">
      <c r="A33" s="122"/>
      <c r="B33" s="125"/>
      <c r="C33" s="124"/>
      <c r="E33" s="117"/>
      <c r="F33" s="54"/>
    </row>
    <row r="34" spans="1:6" s="44" customFormat="1" ht="66">
      <c r="A34" s="122" t="s">
        <v>134</v>
      </c>
      <c r="B34" s="125" t="s">
        <v>169</v>
      </c>
      <c r="C34" s="124" t="s">
        <v>129</v>
      </c>
      <c r="D34" s="44">
        <f>20.94*0.25</f>
        <v>5.2350000000000003</v>
      </c>
      <c r="E34" s="54"/>
      <c r="F34" s="160">
        <f>D34*E34</f>
        <v>0</v>
      </c>
    </row>
    <row r="35" spans="1:6" s="152" customFormat="1">
      <c r="A35" s="122"/>
      <c r="B35" s="125"/>
      <c r="C35" s="124"/>
      <c r="D35" s="44"/>
      <c r="E35" s="117"/>
      <c r="F35" s="54"/>
    </row>
    <row r="36" spans="1:6" s="152" customFormat="1">
      <c r="A36" s="122" t="s">
        <v>168</v>
      </c>
      <c r="B36" s="125" t="s">
        <v>135</v>
      </c>
      <c r="C36" s="124" t="s">
        <v>125</v>
      </c>
      <c r="D36" s="44">
        <f>D32</f>
        <v>20.94</v>
      </c>
      <c r="E36" s="117"/>
      <c r="F36" s="54">
        <f>D36*E36</f>
        <v>0</v>
      </c>
    </row>
    <row r="37" spans="1:6" s="152" customFormat="1">
      <c r="A37" s="122"/>
      <c r="B37" s="125"/>
      <c r="C37" s="124"/>
      <c r="D37" s="44"/>
      <c r="E37" s="117"/>
      <c r="F37" s="54"/>
    </row>
    <row r="38" spans="1:6" s="152" customFormat="1" ht="26.4">
      <c r="A38" s="122" t="s">
        <v>170</v>
      </c>
      <c r="B38" s="125" t="s">
        <v>209</v>
      </c>
      <c r="C38" s="124" t="s">
        <v>129</v>
      </c>
      <c r="D38" s="44">
        <f>3.4*0.25</f>
        <v>0.85</v>
      </c>
      <c r="E38" s="117"/>
      <c r="F38" s="54">
        <f>D38*E38</f>
        <v>0</v>
      </c>
    </row>
    <row r="39" spans="1:6" s="152" customFormat="1">
      <c r="A39" s="122"/>
      <c r="B39" s="125"/>
      <c r="C39" s="124"/>
      <c r="D39" s="44"/>
      <c r="E39" s="117"/>
      <c r="F39" s="54"/>
    </row>
    <row r="40" spans="1:6" s="152" customFormat="1">
      <c r="A40" s="122" t="s">
        <v>171</v>
      </c>
      <c r="B40" s="125" t="s">
        <v>210</v>
      </c>
      <c r="C40" s="124" t="s">
        <v>125</v>
      </c>
      <c r="D40" s="44">
        <f>3.4</f>
        <v>3.4</v>
      </c>
      <c r="E40" s="117"/>
      <c r="F40" s="54">
        <f>D42*E40</f>
        <v>0</v>
      </c>
    </row>
    <row r="41" spans="1:6" s="152" customFormat="1">
      <c r="A41" s="122"/>
      <c r="B41" s="125"/>
      <c r="C41" s="124"/>
      <c r="D41" s="44"/>
      <c r="E41" s="117"/>
      <c r="F41" s="54"/>
    </row>
    <row r="42" spans="1:6" s="152" customFormat="1" ht="39.6">
      <c r="A42" s="122" t="s">
        <v>173</v>
      </c>
      <c r="B42" s="125" t="s">
        <v>294</v>
      </c>
      <c r="C42" s="124" t="s">
        <v>129</v>
      </c>
      <c r="D42" s="44">
        <f>D28*0.2-D38</f>
        <v>3.3380000000000005</v>
      </c>
      <c r="E42" s="117"/>
      <c r="F42" s="54">
        <f>D42*E42</f>
        <v>0</v>
      </c>
    </row>
    <row r="43" spans="1:6" s="152" customFormat="1">
      <c r="A43" s="122"/>
      <c r="B43" s="125"/>
      <c r="C43" s="124"/>
      <c r="D43" s="44"/>
      <c r="E43" s="117"/>
      <c r="F43" s="54"/>
    </row>
    <row r="44" spans="1:6" s="152" customFormat="1">
      <c r="A44" s="122"/>
      <c r="B44" s="125"/>
      <c r="C44" s="124"/>
      <c r="D44" s="44"/>
      <c r="E44" s="117"/>
      <c r="F44" s="54"/>
    </row>
    <row r="45" spans="1:6" s="152" customFormat="1" ht="13.2">
      <c r="A45" s="143" t="s">
        <v>61</v>
      </c>
      <c r="B45" s="144" t="s">
        <v>136</v>
      </c>
      <c r="C45" s="145"/>
      <c r="D45" s="146"/>
      <c r="E45" s="118"/>
      <c r="F45" s="118">
        <f>SUM(F28:F42)</f>
        <v>0</v>
      </c>
    </row>
    <row r="46" spans="1:6" s="152" customFormat="1" ht="13.2">
      <c r="A46" s="122"/>
      <c r="B46" s="125"/>
      <c r="C46" s="124"/>
      <c r="D46" s="44"/>
      <c r="E46" s="54"/>
      <c r="F46" s="54"/>
    </row>
    <row r="47" spans="1:6" s="152" customFormat="1" ht="13.2">
      <c r="A47" s="122"/>
      <c r="B47" s="125"/>
      <c r="C47" s="124"/>
      <c r="D47" s="44"/>
      <c r="E47" s="54"/>
      <c r="F47" s="54"/>
    </row>
    <row r="48" spans="1:6" s="152" customFormat="1" ht="13.2">
      <c r="A48" s="128" t="s">
        <v>70</v>
      </c>
      <c r="B48" s="130" t="s">
        <v>71</v>
      </c>
      <c r="C48" s="124"/>
      <c r="D48" s="44"/>
      <c r="E48" s="54"/>
      <c r="F48" s="54"/>
    </row>
    <row r="49" spans="1:6" s="152" customFormat="1" ht="13.2">
      <c r="A49" s="128"/>
      <c r="B49" s="130"/>
      <c r="C49" s="124"/>
      <c r="D49" s="44"/>
      <c r="E49" s="54"/>
      <c r="F49" s="54"/>
    </row>
    <row r="50" spans="1:6" s="152" customFormat="1" ht="39.6">
      <c r="A50" s="122" t="s">
        <v>137</v>
      </c>
      <c r="B50" s="125" t="s">
        <v>138</v>
      </c>
      <c r="C50" s="124" t="s">
        <v>129</v>
      </c>
      <c r="D50" s="44">
        <f>18.65*0.05</f>
        <v>0.9325</v>
      </c>
      <c r="E50" s="117"/>
      <c r="F50" s="54">
        <f>D50*E50</f>
        <v>0</v>
      </c>
    </row>
    <row r="51" spans="1:6" s="152" customFormat="1">
      <c r="A51" s="122"/>
      <c r="B51" s="125"/>
      <c r="C51" s="124"/>
      <c r="D51" s="44"/>
      <c r="E51" s="117"/>
      <c r="F51" s="54"/>
    </row>
    <row r="52" spans="1:6" s="147" customFormat="1" ht="27">
      <c r="A52" s="122" t="s">
        <v>139</v>
      </c>
      <c r="B52" s="123" t="s">
        <v>176</v>
      </c>
      <c r="C52" s="124" t="s">
        <v>125</v>
      </c>
      <c r="D52" s="44">
        <f>10.95*0.2</f>
        <v>2.19</v>
      </c>
      <c r="E52" s="117"/>
      <c r="F52" s="160">
        <f>D52*E52</f>
        <v>0</v>
      </c>
    </row>
    <row r="53" spans="1:6" s="44" customFormat="1" ht="13.2">
      <c r="A53" s="122"/>
      <c r="B53" s="125"/>
      <c r="C53" s="124"/>
      <c r="E53" s="54"/>
      <c r="F53" s="54"/>
    </row>
    <row r="54" spans="1:6" s="44" customFormat="1" ht="26.4">
      <c r="A54" s="122" t="s">
        <v>141</v>
      </c>
      <c r="B54" s="125" t="s">
        <v>299</v>
      </c>
      <c r="C54" s="124" t="s">
        <v>129</v>
      </c>
      <c r="D54" s="44">
        <f>17.55*0.2</f>
        <v>3.5100000000000002</v>
      </c>
      <c r="E54" s="117"/>
      <c r="F54" s="54">
        <f>D54*E54</f>
        <v>0</v>
      </c>
    </row>
    <row r="55" spans="1:6" s="152" customFormat="1" ht="13.2">
      <c r="A55" s="122"/>
      <c r="B55" s="125"/>
      <c r="C55" s="124"/>
      <c r="D55" s="44"/>
      <c r="E55" s="54"/>
      <c r="F55" s="54"/>
    </row>
    <row r="56" spans="1:6" s="152" customFormat="1" ht="52.8">
      <c r="A56" s="122" t="s">
        <v>178</v>
      </c>
      <c r="B56" s="125" t="s">
        <v>142</v>
      </c>
      <c r="C56" s="124" t="s">
        <v>143</v>
      </c>
      <c r="D56" s="44">
        <f>D54*50</f>
        <v>175.5</v>
      </c>
      <c r="E56" s="117"/>
      <c r="F56" s="54">
        <f>D56*E56</f>
        <v>0</v>
      </c>
    </row>
    <row r="57" spans="1:6" s="152" customFormat="1">
      <c r="A57" s="122"/>
      <c r="B57" s="125"/>
      <c r="C57" s="124"/>
      <c r="D57"/>
      <c r="E57" s="117"/>
      <c r="F57" s="117"/>
    </row>
    <row r="58" spans="1:6" s="152" customFormat="1" ht="39.6">
      <c r="A58" s="122" t="s">
        <v>179</v>
      </c>
      <c r="B58" s="125" t="s">
        <v>180</v>
      </c>
      <c r="C58" s="124" t="s">
        <v>125</v>
      </c>
      <c r="D58" s="44">
        <v>17.55</v>
      </c>
      <c r="E58" s="117"/>
      <c r="F58" s="54">
        <f>D58*E58</f>
        <v>0</v>
      </c>
    </row>
    <row r="59" spans="1:6" s="152" customFormat="1">
      <c r="A59" s="122"/>
      <c r="B59" s="125"/>
      <c r="C59" s="124"/>
      <c r="D59"/>
      <c r="E59" s="117"/>
      <c r="F59" s="117"/>
    </row>
    <row r="60" spans="1:6" s="152" customFormat="1" ht="26.4">
      <c r="A60" s="122" t="s">
        <v>181</v>
      </c>
      <c r="B60" s="125" t="s">
        <v>182</v>
      </c>
      <c r="C60" s="124" t="s">
        <v>125</v>
      </c>
      <c r="D60" s="44">
        <v>17.55</v>
      </c>
      <c r="E60" s="117"/>
      <c r="F60" s="54">
        <f>D60*E60</f>
        <v>0</v>
      </c>
    </row>
    <row r="61" spans="1:6" s="152" customFormat="1">
      <c r="A61" s="122"/>
      <c r="B61" s="125"/>
      <c r="C61" s="124"/>
      <c r="D61" s="44"/>
      <c r="E61" s="117"/>
      <c r="F61" s="54"/>
    </row>
    <row r="62" spans="1:6" s="152" customFormat="1" ht="26.4">
      <c r="A62" s="122" t="s">
        <v>183</v>
      </c>
      <c r="B62" s="125" t="s">
        <v>300</v>
      </c>
      <c r="C62" s="124" t="s">
        <v>158</v>
      </c>
      <c r="D62" s="44">
        <f>10.95</f>
        <v>10.95</v>
      </c>
      <c r="E62" s="117"/>
      <c r="F62" s="54">
        <f>D62*E62</f>
        <v>0</v>
      </c>
    </row>
    <row r="63" spans="1:6" s="152" customFormat="1" ht="13.2">
      <c r="A63" s="122"/>
      <c r="B63" s="125"/>
      <c r="C63" s="124"/>
      <c r="D63" s="44"/>
      <c r="E63" s="54"/>
      <c r="F63" s="54"/>
    </row>
    <row r="64" spans="1:6" s="152" customFormat="1" ht="26.4">
      <c r="A64" s="143" t="s">
        <v>70</v>
      </c>
      <c r="B64" s="144" t="s">
        <v>144</v>
      </c>
      <c r="C64" s="145"/>
      <c r="D64" s="146"/>
      <c r="E64" s="118"/>
      <c r="F64" s="118">
        <f>SUM(F50:F63)</f>
        <v>0</v>
      </c>
    </row>
    <row r="65" spans="1:6" s="152" customFormat="1" ht="13.2">
      <c r="A65" s="122"/>
      <c r="B65" s="125"/>
      <c r="C65" s="124"/>
      <c r="D65" s="44"/>
      <c r="E65" s="54"/>
      <c r="F65" s="54"/>
    </row>
    <row r="66" spans="1:6" s="152" customFormat="1" ht="13.2">
      <c r="A66" s="122"/>
      <c r="B66" s="125"/>
      <c r="C66" s="124"/>
      <c r="D66" s="44"/>
      <c r="E66" s="54"/>
      <c r="F66" s="54"/>
    </row>
    <row r="67" spans="1:6" s="152" customFormat="1" ht="13.2">
      <c r="A67" s="128" t="s">
        <v>108</v>
      </c>
      <c r="B67" s="129" t="s">
        <v>75</v>
      </c>
      <c r="C67" s="124"/>
      <c r="D67" s="44"/>
      <c r="E67" s="54"/>
      <c r="F67" s="54"/>
    </row>
    <row r="68" spans="1:6" s="152" customFormat="1" ht="13.2">
      <c r="A68" s="128"/>
      <c r="B68" s="129"/>
      <c r="C68" s="124"/>
      <c r="D68" s="44"/>
      <c r="E68" s="54"/>
      <c r="F68" s="54"/>
    </row>
    <row r="69" spans="1:6" s="152" customFormat="1">
      <c r="A69" s="122" t="s">
        <v>148</v>
      </c>
      <c r="B69" s="125" t="s">
        <v>149</v>
      </c>
      <c r="C69" s="124" t="s">
        <v>150</v>
      </c>
      <c r="D69" s="44">
        <v>2</v>
      </c>
      <c r="E69" s="117"/>
      <c r="F69" s="54">
        <f>D69*E69</f>
        <v>0</v>
      </c>
    </row>
    <row r="70" spans="1:6">
      <c r="B70" s="125"/>
      <c r="E70" s="54"/>
      <c r="F70" s="54"/>
    </row>
    <row r="71" spans="1:6" ht="26.4">
      <c r="A71" s="122" t="s">
        <v>151</v>
      </c>
      <c r="B71" s="125" t="s">
        <v>152</v>
      </c>
      <c r="C71" s="124" t="s">
        <v>118</v>
      </c>
      <c r="D71" s="44">
        <v>1</v>
      </c>
      <c r="E71" s="117"/>
      <c r="F71" s="54">
        <f>D71*E71</f>
        <v>0</v>
      </c>
    </row>
    <row r="72" spans="1:6">
      <c r="B72" s="125"/>
      <c r="E72" s="117"/>
      <c r="F72" s="54"/>
    </row>
    <row r="73" spans="1:6">
      <c r="A73" s="122" t="s">
        <v>153</v>
      </c>
      <c r="B73" s="125" t="s">
        <v>154</v>
      </c>
      <c r="C73" s="124" t="s">
        <v>118</v>
      </c>
      <c r="D73" s="44">
        <v>1</v>
      </c>
      <c r="E73" s="117"/>
      <c r="F73" s="54">
        <f>D73*E73</f>
        <v>0</v>
      </c>
    </row>
    <row r="74" spans="1:6">
      <c r="B74" s="125"/>
      <c r="E74" s="54"/>
      <c r="F74" s="54"/>
    </row>
    <row r="75" spans="1:6">
      <c r="A75" s="143" t="s">
        <v>108</v>
      </c>
      <c r="B75" s="144" t="s">
        <v>155</v>
      </c>
      <c r="C75" s="145"/>
      <c r="D75" s="146"/>
      <c r="E75" s="118"/>
      <c r="F75" s="118">
        <f>SUM(F69:F74)</f>
        <v>0</v>
      </c>
    </row>
    <row r="76" spans="1:6">
      <c r="A76" s="148"/>
      <c r="B76" s="149"/>
      <c r="C76" s="150"/>
      <c r="D76" s="147"/>
      <c r="E76" s="147"/>
      <c r="F76" s="147"/>
    </row>
    <row r="77" spans="1:6">
      <c r="B77" s="125"/>
      <c r="E77"/>
    </row>
    <row r="78" spans="1:6">
      <c r="B78" s="125"/>
    </row>
    <row r="79" spans="1:6">
      <c r="B79" s="125"/>
      <c r="E79"/>
    </row>
    <row r="80" spans="1:6">
      <c r="B80" s="125"/>
      <c r="E80"/>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sheetData>
  <sheetProtection algorithmName="SHA-512" hashValue="r2wk3XvEPHOEStxfkcAuvx7lTjdxmslUGPeysEB5/ffqNwOGU6lCl7iFE0co4vC+5+rAZC5qmYk8zHFK+lAiUg==" saltValue="fgOQEZj94BGgLvgw/X4uhA==" spinCount="100000" sheet="1" objects="1" scenarios="1" selectLockedCells="1"/>
  <mergeCells count="6">
    <mergeCell ref="B13:F13"/>
    <mergeCell ref="A2:F2"/>
    <mergeCell ref="B4:E4"/>
    <mergeCell ref="B5:E5"/>
    <mergeCell ref="B7:E7"/>
    <mergeCell ref="B9:C9"/>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1811</TotalTime>
  <Application>Microsoft Excel</Application>
  <DocSecurity>0</DocSecurity>
  <ScaleCrop>false</ScaleCrop>
  <HeadingPairs>
    <vt:vector size="4" baseType="variant">
      <vt:variant>
        <vt:lpstr>Delovni listi</vt:lpstr>
      </vt:variant>
      <vt:variant>
        <vt:i4>16</vt:i4>
      </vt:variant>
      <vt:variant>
        <vt:lpstr>Imenovani obsegi</vt:lpstr>
      </vt:variant>
      <vt:variant>
        <vt:i4>22</vt:i4>
      </vt:variant>
    </vt:vector>
  </HeadingPairs>
  <TitlesOfParts>
    <vt:vector size="38" baseType="lpstr">
      <vt:lpstr>NASLOVNA_STRAN</vt:lpstr>
      <vt:lpstr>skupna_rekapitulacija_</vt:lpstr>
      <vt:lpstr>UVOD V PREDRAČUN 2</vt:lpstr>
      <vt:lpstr>5-_železniška_postaja</vt:lpstr>
      <vt:lpstr>9-_hotel_sabotin</vt:lpstr>
      <vt:lpstr>13-_športni_park</vt:lpstr>
      <vt:lpstr>15-_kajak_center</vt:lpstr>
      <vt:lpstr>17-Ulica Milojke Štrukelj</vt:lpstr>
      <vt:lpstr>18-rejčeva</vt:lpstr>
      <vt:lpstr>19-cankarjeva</vt:lpstr>
      <vt:lpstr>25-kromberk cerkev</vt:lpstr>
      <vt:lpstr>26-kromberk loke_2</vt:lpstr>
      <vt:lpstr>27-pristava</vt:lpstr>
      <vt:lpstr>OSNOVA</vt:lpstr>
      <vt:lpstr>28-Rožna dolina Merkur</vt:lpstr>
      <vt:lpstr>MIC</vt:lpstr>
      <vt:lpstr>NASLOVNA_STRAN!__xlnm.Print_Area</vt:lpstr>
      <vt:lpstr>OSNOVA!__xlnm.Print_Area</vt:lpstr>
      <vt:lpstr>skupna_rekapitulacija_!__xlnm.Print_Area</vt:lpstr>
      <vt:lpstr>DDV</vt:lpstr>
      <vt:lpstr>DEL</vt:lpstr>
      <vt:lpstr>DobMont</vt:lpstr>
      <vt:lpstr>FakStro</vt:lpstr>
      <vt:lpstr>OZN</vt:lpstr>
      <vt:lpstr>'13-_športni_park'!Področje_tiskanja</vt:lpstr>
      <vt:lpstr>'15-_kajak_center'!Področje_tiskanja</vt:lpstr>
      <vt:lpstr>'17-Ulica Milojke Štrukelj'!Področje_tiskanja</vt:lpstr>
      <vt:lpstr>'18-rejčeva'!Področje_tiskanja</vt:lpstr>
      <vt:lpstr>'19-cankarjeva'!Področje_tiskanja</vt:lpstr>
      <vt:lpstr>'25-kromberk cerkev'!Področje_tiskanja</vt:lpstr>
      <vt:lpstr>'26-kromberk loke_2'!Področje_tiskanja</vt:lpstr>
      <vt:lpstr>'27-pristava'!Področje_tiskanja</vt:lpstr>
      <vt:lpstr>'28-Rožna dolina Merkur'!Področje_tiskanja</vt:lpstr>
      <vt:lpstr>'9-_hotel_sabotin'!Področje_tiskanja</vt:lpstr>
      <vt:lpstr>MIC!Področje_tiskanja</vt:lpstr>
      <vt:lpstr>NASLOVNA_STRAN!Področje_tiskanja</vt:lpstr>
      <vt:lpstr>OSNOVA!Področje_tiskanja</vt:lpstr>
      <vt:lpstr>skupna_rekapitulacija_!Področje_tiskanja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nbirsa</cp:lastModifiedBy>
  <cp:revision>165</cp:revision>
  <cp:lastPrinted>2021-04-30T11:08:59Z</cp:lastPrinted>
  <dcterms:created xsi:type="dcterms:W3CDTF">2021-04-21T13:26:20Z</dcterms:created>
  <dcterms:modified xsi:type="dcterms:W3CDTF">2022-08-23T12:51:13Z</dcterms:modified>
</cp:coreProperties>
</file>